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CDA9DFEF-6AC9-4301-B054-956B49B6470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'DC21'!$A$1:$K$34</definedName>
    <definedName name="_xlnm.Print_Area" localSheetId="13">'DC22'!$A$1:$K$34</definedName>
    <definedName name="_xlnm.Print_Area" localSheetId="17">'DC23'!$A$1:$K$34</definedName>
    <definedName name="_xlnm.Print_Area" localSheetId="22">'DC24'!$A$1:$K$34</definedName>
    <definedName name="_xlnm.Print_Area" localSheetId="26">'DC25'!$A$1:$K$34</definedName>
    <definedName name="_xlnm.Print_Area" localSheetId="32">'DC26'!$A$1:$K$34</definedName>
    <definedName name="_xlnm.Print_Area" localSheetId="37">'DC27'!$A$1:$K$34</definedName>
    <definedName name="_xlnm.Print_Area" localSheetId="43">'DC28'!$A$1:$K$34</definedName>
    <definedName name="_xlnm.Print_Area" localSheetId="48">'DC29'!$A$1:$K$34</definedName>
    <definedName name="_xlnm.Print_Area" localSheetId="53">'DC43'!$A$1:$K$34</definedName>
    <definedName name="_xlnm.Print_Area" localSheetId="0">ETH!$A$1:$K$34</definedName>
    <definedName name="_xlnm.Print_Area" localSheetId="1">'KZN212'!$A$1:$K$34</definedName>
    <definedName name="_xlnm.Print_Area" localSheetId="2">'KZN213'!$A$1:$K$34</definedName>
    <definedName name="_xlnm.Print_Area" localSheetId="3">'KZN214'!$A$1:$K$34</definedName>
    <definedName name="_xlnm.Print_Area" localSheetId="4">'KZN216'!$A$1:$K$34</definedName>
    <definedName name="_xlnm.Print_Area" localSheetId="6">'KZN221'!$A$1:$K$34</definedName>
    <definedName name="_xlnm.Print_Area" localSheetId="7">'KZN222'!$A$1:$K$34</definedName>
    <definedName name="_xlnm.Print_Area" localSheetId="8">'KZN223'!$A$1:$K$34</definedName>
    <definedName name="_xlnm.Print_Area" localSheetId="9">'KZN224'!$A$1:$K$34</definedName>
    <definedName name="_xlnm.Print_Area" localSheetId="10">'KZN225'!$A$1:$K$34</definedName>
    <definedName name="_xlnm.Print_Area" localSheetId="11">'KZN226'!$A$1:$K$34</definedName>
    <definedName name="_xlnm.Print_Area" localSheetId="12">'KZN227'!$A$1:$K$34</definedName>
    <definedName name="_xlnm.Print_Area" localSheetId="14">'KZN235'!$A$1:$K$34</definedName>
    <definedName name="_xlnm.Print_Area" localSheetId="15">'KZN237'!$A$1:$K$34</definedName>
    <definedName name="_xlnm.Print_Area" localSheetId="16">'KZN238'!$A$1:$K$34</definedName>
    <definedName name="_xlnm.Print_Area" localSheetId="18">'KZN241'!$A$1:$K$34</definedName>
    <definedName name="_xlnm.Print_Area" localSheetId="19">'KZN242'!$A$1:$K$34</definedName>
    <definedName name="_xlnm.Print_Area" localSheetId="20">'KZN244'!$A$1:$K$34</definedName>
    <definedName name="_xlnm.Print_Area" localSheetId="21">'KZN245'!$A$1:$K$34</definedName>
    <definedName name="_xlnm.Print_Area" localSheetId="23">'KZN252'!$A$1:$K$34</definedName>
    <definedName name="_xlnm.Print_Area" localSheetId="24">'KZN253'!$A$1:$K$34</definedName>
    <definedName name="_xlnm.Print_Area" localSheetId="25">'KZN254'!$A$1:$K$34</definedName>
    <definedName name="_xlnm.Print_Area" localSheetId="27">'KZN261'!$A$1:$K$34</definedName>
    <definedName name="_xlnm.Print_Area" localSheetId="28">'KZN262'!$A$1:$K$34</definedName>
    <definedName name="_xlnm.Print_Area" localSheetId="29">'KZN263'!$A$1:$K$34</definedName>
    <definedName name="_xlnm.Print_Area" localSheetId="30">'KZN265'!$A$1:$K$34</definedName>
    <definedName name="_xlnm.Print_Area" localSheetId="31">'KZN266'!$A$1:$K$34</definedName>
    <definedName name="_xlnm.Print_Area" localSheetId="33">'KZN271'!$A$1:$K$34</definedName>
    <definedName name="_xlnm.Print_Area" localSheetId="34">'KZN272'!$A$1:$K$34</definedName>
    <definedName name="_xlnm.Print_Area" localSheetId="35">'KZN275'!$A$1:$K$34</definedName>
    <definedName name="_xlnm.Print_Area" localSheetId="36">'KZN276'!$A$1:$K$34</definedName>
    <definedName name="_xlnm.Print_Area" localSheetId="38">'KZN281'!$A$1:$K$34</definedName>
    <definedName name="_xlnm.Print_Area" localSheetId="39">'KZN282'!$A$1:$K$34</definedName>
    <definedName name="_xlnm.Print_Area" localSheetId="40">'KZN284'!$A$1:$K$34</definedName>
    <definedName name="_xlnm.Print_Area" localSheetId="41">'KZN285'!$A$1:$K$34</definedName>
    <definedName name="_xlnm.Print_Area" localSheetId="42">'KZN286'!$A$1:$K$34</definedName>
    <definedName name="_xlnm.Print_Area" localSheetId="44">'KZN291'!$A$1:$K$34</definedName>
    <definedName name="_xlnm.Print_Area" localSheetId="45">'KZN292'!$A$1:$K$34</definedName>
    <definedName name="_xlnm.Print_Area" localSheetId="46">'KZN293'!$A$1:$K$34</definedName>
    <definedName name="_xlnm.Print_Area" localSheetId="47">'KZN294'!$A$1:$K$34</definedName>
    <definedName name="_xlnm.Print_Area" localSheetId="49">'KZN433'!$A$1:$K$34</definedName>
    <definedName name="_xlnm.Print_Area" localSheetId="50">'KZN434'!$A$1:$K$34</definedName>
    <definedName name="_xlnm.Print_Area" localSheetId="51">'KZN435'!$A$1:$K$34</definedName>
    <definedName name="_xlnm.Print_Area" localSheetId="52">'KZN436'!$A$1:$K$34</definedName>
    <definedName name="_xlnm.Print_Area" localSheetId="54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55" l="1"/>
  <c r="I33" i="55"/>
  <c r="J32" i="55"/>
  <c r="I32" i="55"/>
  <c r="J31" i="55"/>
  <c r="I31" i="55"/>
  <c r="J30" i="55"/>
  <c r="I30" i="55"/>
  <c r="J29" i="55"/>
  <c r="I29" i="55"/>
  <c r="J28" i="55"/>
  <c r="I28" i="55"/>
  <c r="J26" i="55"/>
  <c r="I26" i="55"/>
  <c r="J25" i="55"/>
  <c r="I25" i="55"/>
  <c r="J24" i="55"/>
  <c r="I24" i="55"/>
  <c r="J23" i="55"/>
  <c r="I23" i="55"/>
  <c r="J22" i="55"/>
  <c r="I22" i="55"/>
  <c r="J19" i="55"/>
  <c r="I19" i="55"/>
  <c r="J18" i="55"/>
  <c r="I18" i="55"/>
  <c r="J17" i="55"/>
  <c r="I17" i="55"/>
  <c r="J16" i="55"/>
  <c r="I16" i="55"/>
  <c r="J15" i="55"/>
  <c r="I15" i="55"/>
  <c r="J14" i="55"/>
  <c r="I14" i="55"/>
  <c r="J13" i="55"/>
  <c r="I13" i="55"/>
  <c r="J11" i="55"/>
  <c r="I11" i="55"/>
  <c r="J10" i="55"/>
  <c r="I10" i="55"/>
  <c r="J9" i="55"/>
  <c r="I9" i="55"/>
  <c r="J8" i="55"/>
  <c r="I8" i="55"/>
  <c r="J33" i="54"/>
  <c r="I33" i="54"/>
  <c r="J32" i="54"/>
  <c r="I32" i="54"/>
  <c r="J31" i="54"/>
  <c r="I31" i="54"/>
  <c r="J30" i="54"/>
  <c r="I30" i="54"/>
  <c r="J29" i="54"/>
  <c r="I29" i="54"/>
  <c r="J28" i="54"/>
  <c r="I28" i="54"/>
  <c r="J26" i="54"/>
  <c r="I26" i="54"/>
  <c r="J25" i="54"/>
  <c r="I25" i="54"/>
  <c r="J24" i="54"/>
  <c r="I24" i="54"/>
  <c r="J23" i="54"/>
  <c r="I23" i="54"/>
  <c r="J22" i="54"/>
  <c r="I22" i="54"/>
  <c r="J19" i="54"/>
  <c r="I19" i="54"/>
  <c r="J18" i="54"/>
  <c r="I18" i="54"/>
  <c r="J17" i="54"/>
  <c r="I17" i="54"/>
  <c r="J16" i="54"/>
  <c r="I16" i="54"/>
  <c r="J15" i="54"/>
  <c r="I15" i="54"/>
  <c r="J14" i="54"/>
  <c r="I14" i="54"/>
  <c r="J13" i="54"/>
  <c r="I13" i="54"/>
  <c r="J11" i="54"/>
  <c r="I11" i="54"/>
  <c r="J10" i="54"/>
  <c r="I10" i="54"/>
  <c r="J9" i="54"/>
  <c r="I9" i="54"/>
  <c r="J8" i="54"/>
  <c r="I8" i="54"/>
  <c r="J33" i="53"/>
  <c r="I33" i="53"/>
  <c r="J32" i="53"/>
  <c r="I32" i="53"/>
  <c r="J31" i="53"/>
  <c r="I31" i="53"/>
  <c r="J30" i="53"/>
  <c r="I30" i="53"/>
  <c r="J29" i="53"/>
  <c r="I29" i="53"/>
  <c r="J28" i="53"/>
  <c r="I28" i="53"/>
  <c r="J26" i="53"/>
  <c r="I26" i="53"/>
  <c r="J25" i="53"/>
  <c r="I25" i="53"/>
  <c r="J24" i="53"/>
  <c r="I24" i="53"/>
  <c r="J23" i="53"/>
  <c r="I23" i="53"/>
  <c r="J22" i="53"/>
  <c r="I22" i="53"/>
  <c r="J19" i="53"/>
  <c r="I19" i="53"/>
  <c r="J18" i="53"/>
  <c r="I18" i="53"/>
  <c r="J17" i="53"/>
  <c r="I17" i="53"/>
  <c r="J16" i="53"/>
  <c r="I16" i="53"/>
  <c r="J15" i="53"/>
  <c r="I15" i="53"/>
  <c r="J14" i="53"/>
  <c r="I14" i="53"/>
  <c r="J13" i="53"/>
  <c r="I13" i="53"/>
  <c r="J11" i="53"/>
  <c r="I11" i="53"/>
  <c r="J10" i="53"/>
  <c r="I10" i="53"/>
  <c r="J9" i="53"/>
  <c r="I9" i="53"/>
  <c r="J8" i="53"/>
  <c r="I8" i="53"/>
  <c r="J33" i="52"/>
  <c r="I33" i="52"/>
  <c r="J32" i="52"/>
  <c r="I32" i="52"/>
  <c r="J31" i="52"/>
  <c r="I31" i="52"/>
  <c r="J30" i="52"/>
  <c r="I30" i="52"/>
  <c r="J29" i="52"/>
  <c r="I29" i="52"/>
  <c r="J28" i="52"/>
  <c r="I28" i="52"/>
  <c r="J26" i="52"/>
  <c r="I26" i="52"/>
  <c r="J25" i="52"/>
  <c r="I25" i="52"/>
  <c r="J24" i="52"/>
  <c r="I24" i="52"/>
  <c r="J23" i="52"/>
  <c r="I23" i="52"/>
  <c r="J22" i="52"/>
  <c r="I22" i="52"/>
  <c r="J19" i="52"/>
  <c r="I19" i="52"/>
  <c r="J18" i="52"/>
  <c r="I18" i="52"/>
  <c r="J17" i="52"/>
  <c r="I17" i="52"/>
  <c r="J16" i="52"/>
  <c r="I16" i="52"/>
  <c r="J15" i="52"/>
  <c r="I15" i="52"/>
  <c r="J14" i="52"/>
  <c r="I14" i="52"/>
  <c r="J13" i="52"/>
  <c r="I13" i="52"/>
  <c r="J11" i="52"/>
  <c r="I11" i="52"/>
  <c r="J10" i="52"/>
  <c r="I10" i="52"/>
  <c r="J9" i="52"/>
  <c r="I9" i="52"/>
  <c r="J8" i="52"/>
  <c r="I8" i="52"/>
  <c r="J33" i="51"/>
  <c r="I33" i="51"/>
  <c r="J32" i="51"/>
  <c r="I32" i="51"/>
  <c r="J31" i="51"/>
  <c r="I31" i="51"/>
  <c r="J30" i="51"/>
  <c r="I30" i="51"/>
  <c r="J29" i="51"/>
  <c r="I29" i="51"/>
  <c r="J28" i="51"/>
  <c r="I28" i="51"/>
  <c r="J26" i="51"/>
  <c r="I26" i="51"/>
  <c r="J25" i="51"/>
  <c r="I25" i="51"/>
  <c r="J24" i="51"/>
  <c r="I24" i="51"/>
  <c r="J23" i="51"/>
  <c r="I23" i="51"/>
  <c r="J22" i="51"/>
  <c r="I22" i="51"/>
  <c r="J19" i="51"/>
  <c r="I19" i="51"/>
  <c r="J18" i="51"/>
  <c r="I18" i="51"/>
  <c r="J17" i="51"/>
  <c r="I17" i="51"/>
  <c r="J16" i="51"/>
  <c r="I16" i="51"/>
  <c r="J15" i="51"/>
  <c r="I15" i="51"/>
  <c r="J14" i="51"/>
  <c r="I14" i="51"/>
  <c r="J13" i="51"/>
  <c r="I13" i="51"/>
  <c r="J11" i="51"/>
  <c r="I11" i="51"/>
  <c r="J10" i="51"/>
  <c r="I10" i="51"/>
  <c r="J9" i="51"/>
  <c r="I9" i="51"/>
  <c r="J8" i="51"/>
  <c r="I8" i="51"/>
  <c r="J33" i="50"/>
  <c r="I33" i="50"/>
  <c r="J32" i="50"/>
  <c r="I32" i="50"/>
  <c r="J31" i="50"/>
  <c r="I31" i="50"/>
  <c r="J30" i="50"/>
  <c r="I30" i="50"/>
  <c r="J29" i="50"/>
  <c r="I29" i="50"/>
  <c r="J28" i="50"/>
  <c r="I28" i="50"/>
  <c r="J26" i="50"/>
  <c r="I26" i="50"/>
  <c r="J25" i="50"/>
  <c r="I25" i="50"/>
  <c r="J24" i="50"/>
  <c r="I24" i="50"/>
  <c r="J23" i="50"/>
  <c r="I23" i="50"/>
  <c r="J22" i="50"/>
  <c r="I22" i="50"/>
  <c r="J19" i="50"/>
  <c r="I19" i="50"/>
  <c r="J18" i="50"/>
  <c r="I18" i="50"/>
  <c r="J17" i="50"/>
  <c r="I17" i="50"/>
  <c r="J16" i="50"/>
  <c r="I16" i="50"/>
  <c r="J15" i="50"/>
  <c r="I15" i="50"/>
  <c r="J14" i="50"/>
  <c r="I14" i="50"/>
  <c r="J13" i="50"/>
  <c r="I13" i="50"/>
  <c r="J11" i="50"/>
  <c r="I11" i="50"/>
  <c r="J10" i="50"/>
  <c r="I10" i="50"/>
  <c r="J9" i="50"/>
  <c r="I9" i="50"/>
  <c r="J8" i="50"/>
  <c r="I8" i="50"/>
  <c r="J33" i="49"/>
  <c r="I33" i="49"/>
  <c r="J32" i="49"/>
  <c r="I32" i="49"/>
  <c r="J31" i="49"/>
  <c r="I31" i="49"/>
  <c r="J30" i="49"/>
  <c r="I30" i="49"/>
  <c r="J29" i="49"/>
  <c r="I29" i="49"/>
  <c r="J28" i="49"/>
  <c r="I28" i="49"/>
  <c r="J26" i="49"/>
  <c r="I26" i="49"/>
  <c r="J25" i="49"/>
  <c r="I25" i="49"/>
  <c r="J24" i="49"/>
  <c r="I24" i="49"/>
  <c r="J23" i="49"/>
  <c r="I23" i="49"/>
  <c r="J22" i="49"/>
  <c r="I22" i="49"/>
  <c r="J19" i="49"/>
  <c r="I19" i="49"/>
  <c r="J18" i="49"/>
  <c r="I18" i="49"/>
  <c r="J17" i="49"/>
  <c r="I17" i="49"/>
  <c r="J16" i="49"/>
  <c r="I16" i="49"/>
  <c r="J15" i="49"/>
  <c r="I15" i="49"/>
  <c r="J14" i="49"/>
  <c r="I14" i="49"/>
  <c r="J13" i="49"/>
  <c r="I13" i="49"/>
  <c r="J11" i="49"/>
  <c r="I11" i="49"/>
  <c r="J10" i="49"/>
  <c r="I10" i="49"/>
  <c r="J9" i="49"/>
  <c r="I9" i="49"/>
  <c r="J8" i="49"/>
  <c r="I8" i="49"/>
  <c r="J33" i="48"/>
  <c r="I33" i="48"/>
  <c r="J32" i="48"/>
  <c r="I32" i="48"/>
  <c r="J31" i="48"/>
  <c r="I31" i="48"/>
  <c r="J30" i="48"/>
  <c r="I30" i="48"/>
  <c r="J29" i="48"/>
  <c r="I29" i="48"/>
  <c r="J28" i="48"/>
  <c r="I28" i="48"/>
  <c r="J26" i="48"/>
  <c r="I26" i="48"/>
  <c r="J25" i="48"/>
  <c r="I25" i="48"/>
  <c r="J24" i="48"/>
  <c r="I24" i="48"/>
  <c r="J23" i="48"/>
  <c r="I23" i="48"/>
  <c r="J22" i="48"/>
  <c r="I22" i="48"/>
  <c r="J19" i="48"/>
  <c r="I19" i="48"/>
  <c r="J18" i="48"/>
  <c r="I18" i="48"/>
  <c r="J17" i="48"/>
  <c r="I17" i="48"/>
  <c r="J16" i="48"/>
  <c r="I16" i="48"/>
  <c r="J15" i="48"/>
  <c r="I15" i="48"/>
  <c r="J14" i="48"/>
  <c r="I14" i="48"/>
  <c r="J13" i="48"/>
  <c r="I13" i="48"/>
  <c r="J11" i="48"/>
  <c r="I11" i="48"/>
  <c r="J10" i="48"/>
  <c r="I10" i="48"/>
  <c r="J9" i="48"/>
  <c r="I9" i="48"/>
  <c r="J8" i="48"/>
  <c r="I8" i="48"/>
  <c r="J33" i="47"/>
  <c r="I33" i="47"/>
  <c r="J32" i="47"/>
  <c r="I32" i="47"/>
  <c r="J31" i="47"/>
  <c r="I31" i="47"/>
  <c r="J30" i="47"/>
  <c r="I30" i="47"/>
  <c r="J29" i="47"/>
  <c r="I29" i="47"/>
  <c r="J28" i="47"/>
  <c r="I28" i="47"/>
  <c r="J26" i="47"/>
  <c r="I26" i="47"/>
  <c r="J25" i="47"/>
  <c r="I25" i="47"/>
  <c r="J24" i="47"/>
  <c r="I24" i="47"/>
  <c r="J23" i="47"/>
  <c r="I23" i="47"/>
  <c r="J22" i="47"/>
  <c r="I22" i="47"/>
  <c r="J19" i="47"/>
  <c r="I19" i="47"/>
  <c r="J18" i="47"/>
  <c r="I18" i="47"/>
  <c r="J17" i="47"/>
  <c r="I17" i="47"/>
  <c r="J16" i="47"/>
  <c r="I16" i="47"/>
  <c r="J15" i="47"/>
  <c r="I15" i="47"/>
  <c r="J14" i="47"/>
  <c r="I14" i="47"/>
  <c r="J13" i="47"/>
  <c r="I13" i="47"/>
  <c r="J11" i="47"/>
  <c r="I11" i="47"/>
  <c r="J10" i="47"/>
  <c r="I10" i="47"/>
  <c r="J9" i="47"/>
  <c r="I9" i="47"/>
  <c r="J8" i="47"/>
  <c r="I8" i="47"/>
  <c r="J33" i="46"/>
  <c r="I33" i="46"/>
  <c r="J32" i="46"/>
  <c r="I32" i="46"/>
  <c r="J31" i="46"/>
  <c r="I31" i="46"/>
  <c r="J30" i="46"/>
  <c r="I30" i="46"/>
  <c r="J29" i="46"/>
  <c r="I29" i="46"/>
  <c r="J28" i="46"/>
  <c r="I28" i="46"/>
  <c r="J26" i="46"/>
  <c r="I26" i="46"/>
  <c r="J25" i="46"/>
  <c r="I25" i="46"/>
  <c r="J24" i="46"/>
  <c r="I24" i="46"/>
  <c r="J23" i="46"/>
  <c r="I23" i="46"/>
  <c r="J22" i="46"/>
  <c r="I22" i="46"/>
  <c r="J19" i="46"/>
  <c r="I19" i="46"/>
  <c r="J18" i="46"/>
  <c r="I18" i="46"/>
  <c r="J17" i="46"/>
  <c r="I17" i="46"/>
  <c r="J16" i="46"/>
  <c r="I16" i="46"/>
  <c r="J15" i="46"/>
  <c r="I15" i="46"/>
  <c r="J14" i="46"/>
  <c r="I14" i="46"/>
  <c r="J13" i="46"/>
  <c r="I13" i="46"/>
  <c r="J11" i="46"/>
  <c r="I11" i="46"/>
  <c r="J10" i="46"/>
  <c r="I10" i="46"/>
  <c r="J9" i="46"/>
  <c r="I9" i="46"/>
  <c r="J8" i="46"/>
  <c r="I8" i="46"/>
  <c r="J33" i="45"/>
  <c r="I33" i="45"/>
  <c r="J32" i="45"/>
  <c r="I32" i="45"/>
  <c r="J31" i="45"/>
  <c r="I31" i="45"/>
  <c r="J30" i="45"/>
  <c r="I30" i="45"/>
  <c r="J29" i="45"/>
  <c r="I29" i="45"/>
  <c r="J28" i="45"/>
  <c r="I28" i="45"/>
  <c r="J26" i="45"/>
  <c r="I26" i="45"/>
  <c r="J25" i="45"/>
  <c r="I25" i="45"/>
  <c r="J24" i="45"/>
  <c r="I24" i="45"/>
  <c r="J23" i="45"/>
  <c r="I23" i="45"/>
  <c r="J22" i="45"/>
  <c r="I22" i="45"/>
  <c r="J19" i="45"/>
  <c r="I19" i="45"/>
  <c r="J18" i="45"/>
  <c r="I18" i="45"/>
  <c r="J17" i="45"/>
  <c r="I17" i="45"/>
  <c r="J16" i="45"/>
  <c r="I16" i="45"/>
  <c r="J15" i="45"/>
  <c r="I15" i="45"/>
  <c r="J14" i="45"/>
  <c r="I14" i="45"/>
  <c r="J13" i="45"/>
  <c r="I13" i="45"/>
  <c r="J11" i="45"/>
  <c r="I11" i="45"/>
  <c r="J10" i="45"/>
  <c r="I10" i="45"/>
  <c r="J9" i="45"/>
  <c r="I9" i="45"/>
  <c r="J8" i="45"/>
  <c r="I8" i="45"/>
  <c r="J33" i="44"/>
  <c r="I33" i="44"/>
  <c r="J32" i="44"/>
  <c r="I32" i="44"/>
  <c r="J31" i="44"/>
  <c r="I31" i="44"/>
  <c r="J30" i="44"/>
  <c r="I30" i="44"/>
  <c r="J29" i="44"/>
  <c r="I29" i="44"/>
  <c r="J28" i="44"/>
  <c r="I28" i="44"/>
  <c r="J26" i="44"/>
  <c r="I26" i="44"/>
  <c r="J25" i="44"/>
  <c r="I25" i="44"/>
  <c r="J24" i="44"/>
  <c r="I24" i="44"/>
  <c r="J23" i="44"/>
  <c r="I23" i="44"/>
  <c r="J22" i="44"/>
  <c r="I22" i="44"/>
  <c r="J19" i="44"/>
  <c r="I19" i="44"/>
  <c r="J18" i="44"/>
  <c r="I18" i="44"/>
  <c r="J17" i="44"/>
  <c r="I17" i="44"/>
  <c r="J16" i="44"/>
  <c r="I16" i="44"/>
  <c r="J15" i="44"/>
  <c r="I15" i="44"/>
  <c r="J14" i="44"/>
  <c r="I14" i="44"/>
  <c r="J13" i="44"/>
  <c r="I13" i="44"/>
  <c r="J11" i="44"/>
  <c r="I11" i="44"/>
  <c r="J10" i="44"/>
  <c r="I10" i="44"/>
  <c r="J9" i="44"/>
  <c r="I9" i="44"/>
  <c r="J8" i="44"/>
  <c r="I8" i="44"/>
  <c r="J33" i="43"/>
  <c r="I33" i="43"/>
  <c r="J32" i="43"/>
  <c r="I32" i="43"/>
  <c r="J31" i="43"/>
  <c r="I31" i="43"/>
  <c r="J30" i="43"/>
  <c r="I30" i="43"/>
  <c r="J29" i="43"/>
  <c r="I29" i="43"/>
  <c r="J28" i="43"/>
  <c r="I28" i="43"/>
  <c r="J26" i="43"/>
  <c r="I26" i="43"/>
  <c r="J25" i="43"/>
  <c r="I25" i="43"/>
  <c r="J24" i="43"/>
  <c r="I24" i="43"/>
  <c r="J23" i="43"/>
  <c r="I23" i="43"/>
  <c r="J22" i="43"/>
  <c r="I22" i="43"/>
  <c r="J19" i="43"/>
  <c r="I19" i="43"/>
  <c r="J18" i="43"/>
  <c r="I18" i="43"/>
  <c r="J17" i="43"/>
  <c r="I17" i="43"/>
  <c r="J16" i="43"/>
  <c r="I16" i="43"/>
  <c r="J15" i="43"/>
  <c r="I15" i="43"/>
  <c r="J14" i="43"/>
  <c r="I14" i="43"/>
  <c r="J13" i="43"/>
  <c r="I13" i="43"/>
  <c r="J11" i="43"/>
  <c r="I11" i="43"/>
  <c r="J10" i="43"/>
  <c r="I10" i="43"/>
  <c r="J9" i="43"/>
  <c r="I9" i="43"/>
  <c r="J8" i="43"/>
  <c r="I8" i="43"/>
  <c r="J33" i="42"/>
  <c r="I33" i="42"/>
  <c r="J32" i="42"/>
  <c r="I32" i="42"/>
  <c r="J31" i="42"/>
  <c r="I31" i="42"/>
  <c r="J30" i="42"/>
  <c r="I30" i="42"/>
  <c r="J29" i="42"/>
  <c r="I29" i="42"/>
  <c r="J28" i="42"/>
  <c r="I28" i="42"/>
  <c r="J26" i="42"/>
  <c r="I26" i="42"/>
  <c r="J25" i="42"/>
  <c r="I25" i="42"/>
  <c r="J24" i="42"/>
  <c r="I24" i="42"/>
  <c r="J23" i="42"/>
  <c r="I23" i="42"/>
  <c r="J22" i="42"/>
  <c r="I22" i="42"/>
  <c r="J19" i="42"/>
  <c r="I19" i="42"/>
  <c r="J18" i="42"/>
  <c r="I18" i="42"/>
  <c r="J17" i="42"/>
  <c r="I17" i="42"/>
  <c r="J16" i="42"/>
  <c r="I16" i="42"/>
  <c r="J15" i="42"/>
  <c r="I15" i="42"/>
  <c r="J14" i="42"/>
  <c r="I14" i="42"/>
  <c r="J13" i="42"/>
  <c r="I13" i="42"/>
  <c r="J11" i="42"/>
  <c r="I11" i="42"/>
  <c r="J10" i="42"/>
  <c r="I10" i="42"/>
  <c r="J9" i="42"/>
  <c r="I9" i="42"/>
  <c r="J8" i="42"/>
  <c r="I8" i="42"/>
  <c r="J33" i="41"/>
  <c r="I33" i="41"/>
  <c r="J32" i="41"/>
  <c r="I32" i="41"/>
  <c r="J31" i="41"/>
  <c r="I31" i="41"/>
  <c r="J30" i="41"/>
  <c r="I30" i="41"/>
  <c r="J29" i="41"/>
  <c r="I29" i="41"/>
  <c r="J28" i="41"/>
  <c r="I28" i="41"/>
  <c r="J26" i="41"/>
  <c r="I26" i="41"/>
  <c r="J25" i="41"/>
  <c r="I25" i="41"/>
  <c r="J24" i="41"/>
  <c r="I24" i="41"/>
  <c r="J23" i="41"/>
  <c r="I23" i="41"/>
  <c r="J22" i="41"/>
  <c r="I22" i="41"/>
  <c r="J19" i="41"/>
  <c r="I19" i="41"/>
  <c r="J18" i="41"/>
  <c r="I18" i="41"/>
  <c r="J17" i="41"/>
  <c r="I17" i="41"/>
  <c r="J16" i="41"/>
  <c r="I16" i="41"/>
  <c r="J15" i="41"/>
  <c r="I15" i="41"/>
  <c r="J14" i="41"/>
  <c r="I14" i="41"/>
  <c r="J13" i="41"/>
  <c r="I13" i="41"/>
  <c r="J11" i="41"/>
  <c r="I11" i="41"/>
  <c r="J10" i="41"/>
  <c r="I10" i="41"/>
  <c r="J9" i="41"/>
  <c r="I9" i="41"/>
  <c r="J8" i="41"/>
  <c r="I8" i="41"/>
  <c r="J33" i="40"/>
  <c r="I33" i="40"/>
  <c r="J32" i="40"/>
  <c r="I32" i="40"/>
  <c r="J31" i="40"/>
  <c r="I31" i="40"/>
  <c r="J30" i="40"/>
  <c r="I30" i="40"/>
  <c r="J29" i="40"/>
  <c r="I29" i="40"/>
  <c r="J28" i="40"/>
  <c r="I28" i="40"/>
  <c r="J26" i="40"/>
  <c r="I26" i="40"/>
  <c r="J25" i="40"/>
  <c r="I25" i="40"/>
  <c r="J24" i="40"/>
  <c r="I24" i="40"/>
  <c r="J23" i="40"/>
  <c r="I23" i="40"/>
  <c r="J22" i="40"/>
  <c r="I22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1" i="40"/>
  <c r="I11" i="40"/>
  <c r="J10" i="40"/>
  <c r="I10" i="40"/>
  <c r="J9" i="40"/>
  <c r="I9" i="40"/>
  <c r="J8" i="40"/>
  <c r="I8" i="40"/>
  <c r="J33" i="39"/>
  <c r="I33" i="39"/>
  <c r="J32" i="39"/>
  <c r="I32" i="39"/>
  <c r="J31" i="39"/>
  <c r="I31" i="39"/>
  <c r="J30" i="39"/>
  <c r="I30" i="39"/>
  <c r="J29" i="39"/>
  <c r="I29" i="39"/>
  <c r="J28" i="39"/>
  <c r="I28" i="39"/>
  <c r="J26" i="39"/>
  <c r="I26" i="39"/>
  <c r="J25" i="39"/>
  <c r="I25" i="39"/>
  <c r="J24" i="39"/>
  <c r="I24" i="39"/>
  <c r="J23" i="39"/>
  <c r="I23" i="39"/>
  <c r="J22" i="39"/>
  <c r="I22" i="39"/>
  <c r="J19" i="39"/>
  <c r="I19" i="39"/>
  <c r="J18" i="39"/>
  <c r="I18" i="39"/>
  <c r="J17" i="39"/>
  <c r="I17" i="39"/>
  <c r="J16" i="39"/>
  <c r="I16" i="39"/>
  <c r="J15" i="39"/>
  <c r="I15" i="39"/>
  <c r="J14" i="39"/>
  <c r="I14" i="39"/>
  <c r="J13" i="39"/>
  <c r="I13" i="39"/>
  <c r="J11" i="39"/>
  <c r="I11" i="39"/>
  <c r="J10" i="39"/>
  <c r="I10" i="39"/>
  <c r="J9" i="39"/>
  <c r="I9" i="39"/>
  <c r="J8" i="39"/>
  <c r="I8" i="39"/>
  <c r="J33" i="38"/>
  <c r="I33" i="38"/>
  <c r="J32" i="38"/>
  <c r="I32" i="38"/>
  <c r="J31" i="38"/>
  <c r="I31" i="38"/>
  <c r="J30" i="38"/>
  <c r="I30" i="38"/>
  <c r="J29" i="38"/>
  <c r="I29" i="38"/>
  <c r="J28" i="38"/>
  <c r="I28" i="38"/>
  <c r="J26" i="38"/>
  <c r="I26" i="38"/>
  <c r="J25" i="38"/>
  <c r="I25" i="38"/>
  <c r="J24" i="38"/>
  <c r="I24" i="38"/>
  <c r="J23" i="38"/>
  <c r="I23" i="38"/>
  <c r="J22" i="38"/>
  <c r="I22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1" i="38"/>
  <c r="I11" i="38"/>
  <c r="J10" i="38"/>
  <c r="I10" i="38"/>
  <c r="J9" i="38"/>
  <c r="I9" i="38"/>
  <c r="J8" i="38"/>
  <c r="I8" i="38"/>
  <c r="J33" i="37"/>
  <c r="I33" i="37"/>
  <c r="J32" i="37"/>
  <c r="I32" i="37"/>
  <c r="J31" i="37"/>
  <c r="I31" i="37"/>
  <c r="J30" i="37"/>
  <c r="I30" i="37"/>
  <c r="J29" i="37"/>
  <c r="I29" i="37"/>
  <c r="J28" i="37"/>
  <c r="I28" i="37"/>
  <c r="J26" i="37"/>
  <c r="I26" i="37"/>
  <c r="J25" i="37"/>
  <c r="I25" i="37"/>
  <c r="J24" i="37"/>
  <c r="I24" i="37"/>
  <c r="J23" i="37"/>
  <c r="I23" i="37"/>
  <c r="J22" i="37"/>
  <c r="I22" i="37"/>
  <c r="J19" i="37"/>
  <c r="I19" i="37"/>
  <c r="J18" i="37"/>
  <c r="I18" i="37"/>
  <c r="J17" i="37"/>
  <c r="I17" i="37"/>
  <c r="J16" i="37"/>
  <c r="I16" i="37"/>
  <c r="J15" i="37"/>
  <c r="I15" i="37"/>
  <c r="J14" i="37"/>
  <c r="I14" i="37"/>
  <c r="J13" i="37"/>
  <c r="I13" i="37"/>
  <c r="J11" i="37"/>
  <c r="I11" i="37"/>
  <c r="J10" i="37"/>
  <c r="I10" i="37"/>
  <c r="J9" i="37"/>
  <c r="I9" i="37"/>
  <c r="J8" i="37"/>
  <c r="I8" i="37"/>
  <c r="J33" i="36"/>
  <c r="I33" i="36"/>
  <c r="J32" i="36"/>
  <c r="I32" i="36"/>
  <c r="J31" i="36"/>
  <c r="I31" i="36"/>
  <c r="J30" i="36"/>
  <c r="I30" i="36"/>
  <c r="J29" i="36"/>
  <c r="I29" i="36"/>
  <c r="J28" i="36"/>
  <c r="I28" i="36"/>
  <c r="J26" i="36"/>
  <c r="I26" i="36"/>
  <c r="J25" i="36"/>
  <c r="I25" i="36"/>
  <c r="J24" i="36"/>
  <c r="I24" i="36"/>
  <c r="J23" i="36"/>
  <c r="I23" i="36"/>
  <c r="J22" i="36"/>
  <c r="I22" i="36"/>
  <c r="J19" i="36"/>
  <c r="I19" i="36"/>
  <c r="J18" i="36"/>
  <c r="I18" i="36"/>
  <c r="J17" i="36"/>
  <c r="I17" i="36"/>
  <c r="J16" i="36"/>
  <c r="I16" i="36"/>
  <c r="J15" i="36"/>
  <c r="I15" i="36"/>
  <c r="J14" i="36"/>
  <c r="I14" i="36"/>
  <c r="J13" i="36"/>
  <c r="I13" i="36"/>
  <c r="J11" i="36"/>
  <c r="I11" i="36"/>
  <c r="J10" i="36"/>
  <c r="I10" i="36"/>
  <c r="J9" i="36"/>
  <c r="I9" i="36"/>
  <c r="J8" i="36"/>
  <c r="I8" i="36"/>
  <c r="J33" i="35"/>
  <c r="I33" i="35"/>
  <c r="J32" i="35"/>
  <c r="I32" i="35"/>
  <c r="J31" i="35"/>
  <c r="I31" i="35"/>
  <c r="J30" i="35"/>
  <c r="I30" i="35"/>
  <c r="J29" i="35"/>
  <c r="I29" i="35"/>
  <c r="J28" i="35"/>
  <c r="I28" i="35"/>
  <c r="J26" i="35"/>
  <c r="I26" i="35"/>
  <c r="J25" i="35"/>
  <c r="I25" i="35"/>
  <c r="J24" i="35"/>
  <c r="I24" i="35"/>
  <c r="J23" i="35"/>
  <c r="I23" i="35"/>
  <c r="J22" i="35"/>
  <c r="I22" i="35"/>
  <c r="J19" i="35"/>
  <c r="I19" i="35"/>
  <c r="J18" i="35"/>
  <c r="I18" i="35"/>
  <c r="J17" i="35"/>
  <c r="I17" i="35"/>
  <c r="J16" i="35"/>
  <c r="I16" i="35"/>
  <c r="J15" i="35"/>
  <c r="I15" i="35"/>
  <c r="J14" i="35"/>
  <c r="I14" i="35"/>
  <c r="J13" i="35"/>
  <c r="I13" i="35"/>
  <c r="J11" i="35"/>
  <c r="I11" i="35"/>
  <c r="J10" i="35"/>
  <c r="I10" i="35"/>
  <c r="J9" i="35"/>
  <c r="I9" i="35"/>
  <c r="J8" i="35"/>
  <c r="I8" i="35"/>
  <c r="J33" i="34"/>
  <c r="I33" i="34"/>
  <c r="J32" i="34"/>
  <c r="I32" i="34"/>
  <c r="J31" i="34"/>
  <c r="I31" i="34"/>
  <c r="J30" i="34"/>
  <c r="I30" i="34"/>
  <c r="J29" i="34"/>
  <c r="I29" i="34"/>
  <c r="J28" i="34"/>
  <c r="I28" i="34"/>
  <c r="J26" i="34"/>
  <c r="I26" i="34"/>
  <c r="J25" i="34"/>
  <c r="I25" i="34"/>
  <c r="J24" i="34"/>
  <c r="I24" i="34"/>
  <c r="J23" i="34"/>
  <c r="I23" i="34"/>
  <c r="J22" i="34"/>
  <c r="I22" i="34"/>
  <c r="J19" i="34"/>
  <c r="I19" i="34"/>
  <c r="J18" i="34"/>
  <c r="I18" i="34"/>
  <c r="J17" i="34"/>
  <c r="I17" i="34"/>
  <c r="J16" i="34"/>
  <c r="I16" i="34"/>
  <c r="J15" i="34"/>
  <c r="I15" i="34"/>
  <c r="J14" i="34"/>
  <c r="I14" i="34"/>
  <c r="J13" i="34"/>
  <c r="I13" i="34"/>
  <c r="J11" i="34"/>
  <c r="I11" i="34"/>
  <c r="J10" i="34"/>
  <c r="I10" i="34"/>
  <c r="J9" i="34"/>
  <c r="I9" i="34"/>
  <c r="J8" i="34"/>
  <c r="I8" i="34"/>
  <c r="J33" i="33"/>
  <c r="I33" i="33"/>
  <c r="J32" i="33"/>
  <c r="I32" i="33"/>
  <c r="J31" i="33"/>
  <c r="I31" i="33"/>
  <c r="J30" i="33"/>
  <c r="I30" i="33"/>
  <c r="J29" i="33"/>
  <c r="I29" i="33"/>
  <c r="J28" i="33"/>
  <c r="I28" i="33"/>
  <c r="J26" i="33"/>
  <c r="I26" i="33"/>
  <c r="J25" i="33"/>
  <c r="I25" i="33"/>
  <c r="J24" i="33"/>
  <c r="I24" i="33"/>
  <c r="J23" i="33"/>
  <c r="I23" i="33"/>
  <c r="J22" i="33"/>
  <c r="I22" i="33"/>
  <c r="J19" i="33"/>
  <c r="I19" i="33"/>
  <c r="J18" i="33"/>
  <c r="I18" i="33"/>
  <c r="J17" i="33"/>
  <c r="I17" i="33"/>
  <c r="J16" i="33"/>
  <c r="I16" i="33"/>
  <c r="J15" i="33"/>
  <c r="I15" i="33"/>
  <c r="J14" i="33"/>
  <c r="I14" i="33"/>
  <c r="J13" i="33"/>
  <c r="I13" i="33"/>
  <c r="J11" i="33"/>
  <c r="I11" i="33"/>
  <c r="J10" i="33"/>
  <c r="I10" i="33"/>
  <c r="J9" i="33"/>
  <c r="I9" i="33"/>
  <c r="J8" i="33"/>
  <c r="I8" i="33"/>
  <c r="J33" i="32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<sst xmlns="http://schemas.openxmlformats.org/spreadsheetml/2006/main" count="4345" uniqueCount="97">
  <si>
    <t/>
  </si>
  <si>
    <t/>
  </si>
  <si>
    <t>Kwazulu-Natal: eThekwini (ETH)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</si>
  <si>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</si>
  <si>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</si>
  <si>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</si>
  <si>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</si>
  <si>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</si>
  <si>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</si>
  <si>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</si>
  <si>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</si>
  <si>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</si>
  <si>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</si>
  <si>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</si>
  <si>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</si>
  <si>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</si>
  <si>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</si>
  <si>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</si>
  <si>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</si>
  <si>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</si>
  <si>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</si>
  <si>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</si>
  <si>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</si>
  <si>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</si>
  <si>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</si>
  <si>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</si>
  <si>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</si>
  <si>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</si>
  <si>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</si>
  <si>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</si>
  <si>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</si>
  <si>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</si>
  <si>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</si>
  <si>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</si>
  <si>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</si>
  <si>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</si>
  <si>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</si>
  <si>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</si>
  <si>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</si>
  <si>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</si>
  <si>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</si>
  <si>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</si>
  <si>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</si>
  <si>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</si>
  <si>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</si>
  <si>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</si>
  <si>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</si>
  <si>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</si>
  <si>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</si>
  <si>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</si>
  <si>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</si>
  <si>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</si>
  <si>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</si>
  <si>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</si>
  <si>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</si>
  <si>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</si>
  <si>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</si>
  <si>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</si>
  <si>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</si>
  <si>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</si>
  <si>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</si>
  <si>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</si>
  <si>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</si>
  <si>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</si>
  <si>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</si>
  <si>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</si>
  <si>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</si>
  <si>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</si>
  <si>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</si>
  <si>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</si>
  <si>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</si>
  <si>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</si>
  <si>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</si>
  <si>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</si>
  <si>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</si>
  <si>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</si>
  <si>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</si>
  <si>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</si>
  <si>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</si>
  <si>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</si>
  <si>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</si>
  <si>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</si>
  <si>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</si>
  <si>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</si>
  <si>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</si>
  <si>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</si>
  <si>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</si>
  <si>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</si>
  <si>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</si>
  <si>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</si>
  <si>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</si>
  <si>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</si>
  <si>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Ubuhlebezwe (KZN434)</t>
  </si>
  <si>
    <t>Kwazulu-Natal: Umzimkhulu (KZN435)</t>
  </si>
  <si>
    <t>Kwazulu-Natal: Dr Nkosazana Dlamini Zuma (KZN436)</t>
  </si>
  <si>
    <t>Kwazulu-Natal: Harry Gwala (DC43)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</si>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</sst>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11000000010</v>
      </c>
      <c r="D8" s="41">
        <v>11000000010</v>
      </c>
      <c r="E8" s="41">
        <v>12562329081</v>
      </c>
      <c r="F8" s="41">
        <v>11820097040</v>
      </c>
      <c r="G8" s="42">
        <v>12480773920</v>
      </c>
      <c r="H8" s="43">
        <v>13145907410</v>
      </c>
      <c r="I8" s="22">
        <f>IF(($E8       =0),0,((($F8       /$E8       )-1)*100))</f>
        <v>-5.9083951408548501</v>
      </c>
      <c r="J8" s="23">
        <f>IF(($E8       =0),0,(((($H8       /$E8       )^(1/3))-1)*100))</f>
        <v>1.5251097696511229</v>
      </c>
    </row>
    <row r="9" spans="1:11" x14ac:dyDescent="0.2">
      <c r="A9" s="3" t="s">
        <v>17</v>
      </c>
      <c r="B9" s="21" t="s">
        <v>20</v>
      </c>
      <c r="C9" s="41">
        <v>28789781990</v>
      </c>
      <c r="D9" s="41">
        <v>28789781990</v>
      </c>
      <c r="E9" s="41">
        <v>27544093774</v>
      </c>
      <c r="F9" s="41">
        <v>30262733150</v>
      </c>
      <c r="G9" s="42">
        <v>33999608660</v>
      </c>
      <c r="H9" s="43">
        <v>38547082170</v>
      </c>
      <c r="I9" s="22">
        <f>IF(($E9       =0),0,((($F9       /$E9       )-1)*100))</f>
        <v>9.8701354936797223</v>
      </c>
      <c r="J9" s="23">
        <f>IF(($E9       =0),0,(((($H9       /$E9       )^(1/3))-1)*100))</f>
        <v>11.854726554993334</v>
      </c>
    </row>
    <row r="10" spans="1:11" x14ac:dyDescent="0.2">
      <c r="A10" s="3" t="s">
        <v>17</v>
      </c>
      <c r="B10" s="21" t="s">
        <v>21</v>
      </c>
      <c r="C10" s="41">
        <v>12773133670</v>
      </c>
      <c r="D10" s="41">
        <v>13211885966</v>
      </c>
      <c r="E10" s="41">
        <v>13622033697</v>
      </c>
      <c r="F10" s="41">
        <v>13978053120</v>
      </c>
      <c r="G10" s="42">
        <v>14114331270</v>
      </c>
      <c r="H10" s="43">
        <v>15118385230</v>
      </c>
      <c r="I10" s="22">
        <f t="shared" ref="I10:I33" si="0">IF(($E10      =0),0,((($F10      /$E10      )-1)*100))</f>
        <v>2.6135555888281647</v>
      </c>
      <c r="J10" s="23">
        <f t="shared" ref="J10:J33" si="1">IF(($E10      =0),0,(((($H10      /$E10      )^(1/3))-1)*100))</f>
        <v>3.5351504759378427</v>
      </c>
    </row>
    <row r="11" spans="1:11" x14ac:dyDescent="0.2">
      <c r="A11" s="9" t="s">
        <v>17</v>
      </c>
      <c r="B11" s="24" t="s">
        <v>22</v>
      </c>
      <c r="C11" s="44">
        <v>52562915670</v>
      </c>
      <c r="D11" s="44">
        <v>53001667966</v>
      </c>
      <c r="E11" s="44">
        <v>53728456552</v>
      </c>
      <c r="F11" s="44">
        <v>56060883310</v>
      </c>
      <c r="G11" s="45">
        <v>60594713850</v>
      </c>
      <c r="H11" s="46">
        <v>66811374810</v>
      </c>
      <c r="I11" s="25">
        <f t="shared" si="0"/>
        <v>4.3411385840622652</v>
      </c>
      <c r="J11" s="26">
        <f t="shared" si="1"/>
        <v>7.5347132171133646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13645967040</v>
      </c>
      <c r="D13" s="41">
        <v>13417690909</v>
      </c>
      <c r="E13" s="41">
        <v>12240374359</v>
      </c>
      <c r="F13" s="41">
        <v>14274798540</v>
      </c>
      <c r="G13" s="42">
        <v>14983202990</v>
      </c>
      <c r="H13" s="43">
        <v>15696387530</v>
      </c>
      <c r="I13" s="22">
        <f t="shared" si="0"/>
        <v>16.620604250589331</v>
      </c>
      <c r="J13" s="23">
        <f t="shared" si="1"/>
        <v>8.6429802996791381</v>
      </c>
    </row>
    <row r="14" spans="1:11" x14ac:dyDescent="0.2">
      <c r="A14" s="3" t="s">
        <v>17</v>
      </c>
      <c r="B14" s="21" t="s">
        <v>25</v>
      </c>
      <c r="C14" s="41">
        <v>2944533120</v>
      </c>
      <c r="D14" s="41">
        <v>2547183840</v>
      </c>
      <c r="E14" s="41">
        <v>1635083507</v>
      </c>
      <c r="F14" s="41">
        <v>3008981660</v>
      </c>
      <c r="G14" s="42">
        <v>3659107760</v>
      </c>
      <c r="H14" s="43">
        <v>4136733440</v>
      </c>
      <c r="I14" s="22">
        <f t="shared" si="0"/>
        <v>84.026176468551455</v>
      </c>
      <c r="J14" s="23">
        <f t="shared" si="1"/>
        <v>36.261301584639874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15147654570</v>
      </c>
      <c r="D16" s="41">
        <v>14827654570</v>
      </c>
      <c r="E16" s="41">
        <v>14738759414</v>
      </c>
      <c r="F16" s="41">
        <v>16583698410</v>
      </c>
      <c r="G16" s="42">
        <v>19183934640</v>
      </c>
      <c r="H16" s="43">
        <v>22195812370</v>
      </c>
      <c r="I16" s="22">
        <f t="shared" si="0"/>
        <v>12.517600322911404</v>
      </c>
      <c r="J16" s="23">
        <f t="shared" si="1"/>
        <v>14.622542722503162</v>
      </c>
    </row>
    <row r="17" spans="1:10" x14ac:dyDescent="0.2">
      <c r="A17" s="3" t="s">
        <v>17</v>
      </c>
      <c r="B17" s="21" t="s">
        <v>27</v>
      </c>
      <c r="C17" s="41">
        <v>20551313850</v>
      </c>
      <c r="D17" s="41">
        <v>22129122413</v>
      </c>
      <c r="E17" s="41">
        <v>18577862742</v>
      </c>
      <c r="F17" s="41">
        <v>21766837620</v>
      </c>
      <c r="G17" s="42">
        <v>22625005430</v>
      </c>
      <c r="H17" s="43">
        <v>24453990940</v>
      </c>
      <c r="I17" s="29">
        <f t="shared" si="0"/>
        <v>17.165456125319032</v>
      </c>
      <c r="J17" s="30">
        <f t="shared" si="1"/>
        <v>9.5934668991195071</v>
      </c>
    </row>
    <row r="18" spans="1:10" x14ac:dyDescent="0.2">
      <c r="A18" s="3" t="s">
        <v>17</v>
      </c>
      <c r="B18" s="24" t="s">
        <v>28</v>
      </c>
      <c r="C18" s="44">
        <v>52289468580</v>
      </c>
      <c r="D18" s="44">
        <v>52921651732</v>
      </c>
      <c r="E18" s="44">
        <v>47192080022</v>
      </c>
      <c r="F18" s="44">
        <v>55634316230</v>
      </c>
      <c r="G18" s="45">
        <v>60451250820</v>
      </c>
      <c r="H18" s="46">
        <v>66482924280</v>
      </c>
      <c r="I18" s="25">
        <f t="shared" si="0"/>
        <v>17.889095382242949</v>
      </c>
      <c r="J18" s="26">
        <f t="shared" si="1"/>
        <v>12.102078439444197</v>
      </c>
    </row>
    <row r="19" spans="1:10" ht="23.25" customHeight="1" x14ac:dyDescent="0.2">
      <c r="A19" s="31" t="s">
        <v>17</v>
      </c>
      <c r="B19" s="32" t="s">
        <v>29</v>
      </c>
      <c r="C19" s="50">
        <v>273447090</v>
      </c>
      <c r="D19" s="50">
        <v>80016234</v>
      </c>
      <c r="E19" s="50">
        <v>6536376530</v>
      </c>
      <c r="F19" s="51">
        <v>426567080</v>
      </c>
      <c r="G19" s="52">
        <v>143463030</v>
      </c>
      <c r="H19" s="53">
        <v>328450530</v>
      </c>
      <c r="I19" s="33">
        <f t="shared" si="0"/>
        <v>-93.473951844080801</v>
      </c>
      <c r="J19" s="34">
        <f t="shared" si="1"/>
        <v>-63.098476068738705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1500000000</v>
      </c>
      <c r="D22" s="41">
        <v>1500000000</v>
      </c>
      <c r="E22" s="41">
        <v>1420510797</v>
      </c>
      <c r="F22" s="41">
        <v>1500000000</v>
      </c>
      <c r="G22" s="42">
        <v>1000000000</v>
      </c>
      <c r="H22" s="43">
        <v>1000000000</v>
      </c>
      <c r="I22" s="36">
        <f t="shared" si="0"/>
        <v>5.5958182907074328</v>
      </c>
      <c r="J22" s="23">
        <f t="shared" si="1"/>
        <v>-11.041970639976483</v>
      </c>
    </row>
    <row r="23" spans="1:10" x14ac:dyDescent="0.2">
      <c r="A23" s="9" t="s">
        <v>17</v>
      </c>
      <c r="B23" s="21" t="s">
        <v>32</v>
      </c>
      <c r="C23" s="41">
        <v>1969117000</v>
      </c>
      <c r="D23" s="41">
        <v>1742777833</v>
      </c>
      <c r="E23" s="41">
        <v>940452352</v>
      </c>
      <c r="F23" s="41">
        <v>2721637000</v>
      </c>
      <c r="G23" s="42">
        <v>2375884000</v>
      </c>
      <c r="H23" s="43">
        <v>1661403000</v>
      </c>
      <c r="I23" s="36">
        <f t="shared" si="0"/>
        <v>189.3965860377794</v>
      </c>
      <c r="J23" s="23">
        <f t="shared" si="1"/>
        <v>20.886943713283657</v>
      </c>
    </row>
    <row r="24" spans="1:10" x14ac:dyDescent="0.2">
      <c r="A24" s="9" t="s">
        <v>17</v>
      </c>
      <c r="B24" s="21" t="s">
        <v>33</v>
      </c>
      <c r="C24" s="41">
        <v>4674107000</v>
      </c>
      <c r="D24" s="41">
        <v>4387690840</v>
      </c>
      <c r="E24" s="41">
        <v>3403634990</v>
      </c>
      <c r="F24" s="41">
        <v>3458901000</v>
      </c>
      <c r="G24" s="42">
        <v>3352544000</v>
      </c>
      <c r="H24" s="43">
        <v>3507741000</v>
      </c>
      <c r="I24" s="36">
        <f t="shared" si="0"/>
        <v>1.6237349234678122</v>
      </c>
      <c r="J24" s="23">
        <f t="shared" si="1"/>
        <v>1.0093352806471501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8143224000</v>
      </c>
      <c r="D26" s="44">
        <v>7630468673</v>
      </c>
      <c r="E26" s="44">
        <v>5764598139</v>
      </c>
      <c r="F26" s="44">
        <v>7680538000</v>
      </c>
      <c r="G26" s="45">
        <v>6728428000</v>
      </c>
      <c r="H26" s="46">
        <v>6169144000</v>
      </c>
      <c r="I26" s="25">
        <f t="shared" si="0"/>
        <v>33.236312658775603</v>
      </c>
      <c r="J26" s="26">
        <f t="shared" si="1"/>
        <v>2.2865718682911318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787135000</v>
      </c>
      <c r="D28" s="41">
        <v>655011682</v>
      </c>
      <c r="E28" s="41">
        <v>507628669</v>
      </c>
      <c r="F28" s="41">
        <v>1354332000</v>
      </c>
      <c r="G28" s="42">
        <v>871142000</v>
      </c>
      <c r="H28" s="43">
        <v>575602000</v>
      </c>
      <c r="I28" s="36">
        <f t="shared" si="0"/>
        <v>166.79580620770653</v>
      </c>
      <c r="J28" s="23">
        <f t="shared" si="1"/>
        <v>4.2778458287419108</v>
      </c>
    </row>
    <row r="29" spans="1:10" x14ac:dyDescent="0.2">
      <c r="A29" s="9" t="s">
        <v>17</v>
      </c>
      <c r="B29" s="21" t="s">
        <v>38</v>
      </c>
      <c r="C29" s="41">
        <v>663675000</v>
      </c>
      <c r="D29" s="41">
        <v>626747683</v>
      </c>
      <c r="E29" s="41">
        <v>432246257</v>
      </c>
      <c r="F29" s="41">
        <v>580273000</v>
      </c>
      <c r="G29" s="42">
        <v>609942000</v>
      </c>
      <c r="H29" s="43">
        <v>641581000</v>
      </c>
      <c r="I29" s="36">
        <f t="shared" si="0"/>
        <v>34.245928241780007</v>
      </c>
      <c r="J29" s="23">
        <f t="shared" si="1"/>
        <v>14.070519031357387</v>
      </c>
    </row>
    <row r="30" spans="1:10" x14ac:dyDescent="0.2">
      <c r="A30" s="9" t="s">
        <v>17</v>
      </c>
      <c r="B30" s="21" t="s">
        <v>39</v>
      </c>
      <c r="C30" s="41">
        <v>525631000</v>
      </c>
      <c r="D30" s="41">
        <v>443353630</v>
      </c>
      <c r="E30" s="41">
        <v>55221004</v>
      </c>
      <c r="F30" s="41">
        <v>504182000</v>
      </c>
      <c r="G30" s="42">
        <v>483824000</v>
      </c>
      <c r="H30" s="43">
        <v>510815000</v>
      </c>
      <c r="I30" s="36">
        <f t="shared" si="0"/>
        <v>813.0257754820974</v>
      </c>
      <c r="J30" s="23">
        <f t="shared" si="1"/>
        <v>109.9196600677423</v>
      </c>
    </row>
    <row r="31" spans="1:10" x14ac:dyDescent="0.2">
      <c r="A31" s="9" t="s">
        <v>17</v>
      </c>
      <c r="B31" s="21" t="s">
        <v>40</v>
      </c>
      <c r="C31" s="41">
        <v>2930340000</v>
      </c>
      <c r="D31" s="41">
        <v>2841832423</v>
      </c>
      <c r="E31" s="41">
        <v>2492152778</v>
      </c>
      <c r="F31" s="41">
        <v>1878680000</v>
      </c>
      <c r="G31" s="42">
        <v>1566575000</v>
      </c>
      <c r="H31" s="43">
        <v>1685944000</v>
      </c>
      <c r="I31" s="36">
        <f t="shared" si="0"/>
        <v>-24.616178567203395</v>
      </c>
      <c r="J31" s="23">
        <f t="shared" si="1"/>
        <v>-12.214491834871499</v>
      </c>
    </row>
    <row r="32" spans="1:10" x14ac:dyDescent="0.2">
      <c r="A32" s="9" t="s">
        <v>17</v>
      </c>
      <c r="B32" s="21" t="s">
        <v>34</v>
      </c>
      <c r="C32" s="41">
        <v>3236443000</v>
      </c>
      <c r="D32" s="41">
        <v>3066069255</v>
      </c>
      <c r="E32" s="41">
        <v>2278873049</v>
      </c>
      <c r="F32" s="41">
        <v>3363071000</v>
      </c>
      <c r="G32" s="42">
        <v>3196945000</v>
      </c>
      <c r="H32" s="43">
        <v>2755202000</v>
      </c>
      <c r="I32" s="36">
        <f t="shared" si="0"/>
        <v>47.576057449789076</v>
      </c>
      <c r="J32" s="23">
        <f t="shared" si="1"/>
        <v>6.5314334854613243</v>
      </c>
    </row>
    <row r="33" spans="1:11" ht="13.5" thickBot="1" x14ac:dyDescent="0.25">
      <c r="A33" s="9" t="s">
        <v>17</v>
      </c>
      <c r="B33" s="37" t="s">
        <v>41</v>
      </c>
      <c r="C33" s="57">
        <v>8143224000</v>
      </c>
      <c r="D33" s="57">
        <v>7633014673</v>
      </c>
      <c r="E33" s="57">
        <v>5766121757</v>
      </c>
      <c r="F33" s="57">
        <v>7680538000</v>
      </c>
      <c r="G33" s="58">
        <v>6728428000</v>
      </c>
      <c r="H33" s="59">
        <v>6169144000</v>
      </c>
      <c r="I33" s="38">
        <f t="shared" si="0"/>
        <v>33.201106804169079</v>
      </c>
      <c r="J33" s="39">
        <f t="shared" si="1"/>
        <v>2.2775618035643319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128180834</v>
      </c>
      <c r="D8" s="41">
        <v>128627432</v>
      </c>
      <c r="E8" s="41">
        <v>120535260</v>
      </c>
      <c r="F8" s="41">
        <v>130005379</v>
      </c>
      <c r="G8" s="42">
        <v>135648209</v>
      </c>
      <c r="H8" s="43">
        <v>141888025</v>
      </c>
      <c r="I8" s="22">
        <f>IF(($E8       =0),0,((($F8       /$E8       )-1)*100))</f>
        <v>7.856720929626726</v>
      </c>
      <c r="J8" s="23">
        <f>IF(($E8       =0),0,(((($H8       /$E8       )^(1/3))-1)*100))</f>
        <v>5.5870229130091209</v>
      </c>
    </row>
    <row r="9" spans="1:11" x14ac:dyDescent="0.2">
      <c r="A9" s="3" t="s">
        <v>17</v>
      </c>
      <c r="B9" s="21" t="s">
        <v>20</v>
      </c>
      <c r="C9" s="41">
        <v>12958773</v>
      </c>
      <c r="D9" s="41">
        <v>12963925</v>
      </c>
      <c r="E9" s="41">
        <v>11151519</v>
      </c>
      <c r="F9" s="41">
        <v>13832588</v>
      </c>
      <c r="G9" s="42">
        <v>14468888</v>
      </c>
      <c r="H9" s="43">
        <v>15119988</v>
      </c>
      <c r="I9" s="22">
        <f>IF(($E9       =0),0,((($F9       /$E9       )-1)*100))</f>
        <v>24.04218653978889</v>
      </c>
      <c r="J9" s="23">
        <f>IF(($E9       =0),0,(((($H9       /$E9       )^(1/3))-1)*100))</f>
        <v>10.680846649798248</v>
      </c>
    </row>
    <row r="10" spans="1:11" x14ac:dyDescent="0.2">
      <c r="A10" s="3" t="s">
        <v>17</v>
      </c>
      <c r="B10" s="21" t="s">
        <v>21</v>
      </c>
      <c r="C10" s="41">
        <v>227009539</v>
      </c>
      <c r="D10" s="41">
        <v>241375045</v>
      </c>
      <c r="E10" s="41">
        <v>241550524</v>
      </c>
      <c r="F10" s="41">
        <v>259333195</v>
      </c>
      <c r="G10" s="42">
        <v>252121079</v>
      </c>
      <c r="H10" s="43">
        <v>248477128</v>
      </c>
      <c r="I10" s="22">
        <f t="shared" ref="I10:I33" si="0">IF(($E10      =0),0,((($F10      /$E10      )-1)*100))</f>
        <v>7.3618846713824571</v>
      </c>
      <c r="J10" s="23">
        <f t="shared" ref="J10:J33" si="1">IF(($E10      =0),0,(((($H10      /$E10      )^(1/3))-1)*100))</f>
        <v>0.94685930678557462</v>
      </c>
    </row>
    <row r="11" spans="1:11" x14ac:dyDescent="0.2">
      <c r="A11" s="9" t="s">
        <v>17</v>
      </c>
      <c r="B11" s="24" t="s">
        <v>22</v>
      </c>
      <c r="C11" s="44">
        <v>368149146</v>
      </c>
      <c r="D11" s="44">
        <v>382966402</v>
      </c>
      <c r="E11" s="44">
        <v>373237303</v>
      </c>
      <c r="F11" s="44">
        <v>403171162</v>
      </c>
      <c r="G11" s="45">
        <v>402238176</v>
      </c>
      <c r="H11" s="46">
        <v>405485141</v>
      </c>
      <c r="I11" s="25">
        <f t="shared" si="0"/>
        <v>8.0200608994326572</v>
      </c>
      <c r="J11" s="26">
        <f t="shared" si="1"/>
        <v>2.8008330160784967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169703919</v>
      </c>
      <c r="D13" s="41">
        <v>169254610</v>
      </c>
      <c r="E13" s="41">
        <v>146203851</v>
      </c>
      <c r="F13" s="41">
        <v>180736499</v>
      </c>
      <c r="G13" s="42">
        <v>189234085</v>
      </c>
      <c r="H13" s="43">
        <v>197938858</v>
      </c>
      <c r="I13" s="22">
        <f t="shared" si="0"/>
        <v>23.619520117838768</v>
      </c>
      <c r="J13" s="23">
        <f t="shared" si="1"/>
        <v>10.626052616956351</v>
      </c>
    </row>
    <row r="14" spans="1:11" x14ac:dyDescent="0.2">
      <c r="A14" s="3" t="s">
        <v>17</v>
      </c>
      <c r="B14" s="21" t="s">
        <v>25</v>
      </c>
      <c r="C14" s="41">
        <v>7000000</v>
      </c>
      <c r="D14" s="41">
        <v>7000000</v>
      </c>
      <c r="E14" s="41">
        <v>0</v>
      </c>
      <c r="F14" s="41">
        <v>7000000</v>
      </c>
      <c r="G14" s="42">
        <v>7322000</v>
      </c>
      <c r="H14" s="43">
        <v>7651490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272324235</v>
      </c>
      <c r="D17" s="41">
        <v>286698279</v>
      </c>
      <c r="E17" s="41">
        <v>218854458</v>
      </c>
      <c r="F17" s="41">
        <v>264978711</v>
      </c>
      <c r="G17" s="42">
        <v>269258083</v>
      </c>
      <c r="H17" s="43">
        <v>272606549</v>
      </c>
      <c r="I17" s="29">
        <f t="shared" si="0"/>
        <v>21.075308870336109</v>
      </c>
      <c r="J17" s="30">
        <f t="shared" si="1"/>
        <v>7.5953813483414123</v>
      </c>
    </row>
    <row r="18" spans="1:10" x14ac:dyDescent="0.2">
      <c r="A18" s="3" t="s">
        <v>17</v>
      </c>
      <c r="B18" s="24" t="s">
        <v>28</v>
      </c>
      <c r="C18" s="44">
        <v>449028154</v>
      </c>
      <c r="D18" s="44">
        <v>462952889</v>
      </c>
      <c r="E18" s="44">
        <v>365058309</v>
      </c>
      <c r="F18" s="44">
        <v>452715210</v>
      </c>
      <c r="G18" s="45">
        <v>465814168</v>
      </c>
      <c r="H18" s="46">
        <v>478196897</v>
      </c>
      <c r="I18" s="25">
        <f t="shared" si="0"/>
        <v>24.011753421013072</v>
      </c>
      <c r="J18" s="26">
        <f t="shared" si="1"/>
        <v>9.4161691501285496</v>
      </c>
    </row>
    <row r="19" spans="1:10" ht="23.25" customHeight="1" x14ac:dyDescent="0.2">
      <c r="A19" s="31" t="s">
        <v>17</v>
      </c>
      <c r="B19" s="32" t="s">
        <v>29</v>
      </c>
      <c r="C19" s="50">
        <v>-80879008</v>
      </c>
      <c r="D19" s="50">
        <v>-79986487</v>
      </c>
      <c r="E19" s="50">
        <v>8178994</v>
      </c>
      <c r="F19" s="51">
        <v>-49544048</v>
      </c>
      <c r="G19" s="52">
        <v>-63575992</v>
      </c>
      <c r="H19" s="53">
        <v>-72711756</v>
      </c>
      <c r="I19" s="33">
        <f t="shared" si="0"/>
        <v>-705.74745500485756</v>
      </c>
      <c r="J19" s="34">
        <f t="shared" si="1"/>
        <v>-307.15793878460545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19621924</v>
      </c>
      <c r="D23" s="41">
        <v>21911713</v>
      </c>
      <c r="E23" s="41">
        <v>16500789</v>
      </c>
      <c r="F23" s="41">
        <v>14734413</v>
      </c>
      <c r="G23" s="42">
        <v>0</v>
      </c>
      <c r="H23" s="43">
        <v>0</v>
      </c>
      <c r="I23" s="36">
        <f t="shared" si="0"/>
        <v>-10.704797206969918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34733654</v>
      </c>
      <c r="D24" s="41">
        <v>35679499</v>
      </c>
      <c r="E24" s="41">
        <v>33867478</v>
      </c>
      <c r="F24" s="41">
        <v>35306567</v>
      </c>
      <c r="G24" s="42">
        <v>34060870</v>
      </c>
      <c r="H24" s="43">
        <v>34867826</v>
      </c>
      <c r="I24" s="36">
        <f t="shared" si="0"/>
        <v>4.2491767470846264</v>
      </c>
      <c r="J24" s="23">
        <f t="shared" si="1"/>
        <v>0.97503310706761326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54355578</v>
      </c>
      <c r="D26" s="44">
        <v>57591212</v>
      </c>
      <c r="E26" s="44">
        <v>50368267</v>
      </c>
      <c r="F26" s="44">
        <v>50040980</v>
      </c>
      <c r="G26" s="45">
        <v>34060870</v>
      </c>
      <c r="H26" s="46">
        <v>34867826</v>
      </c>
      <c r="I26" s="25">
        <f t="shared" si="0"/>
        <v>-0.6497880897907371</v>
      </c>
      <c r="J26" s="26">
        <f t="shared" si="1"/>
        <v>-11.53816296849125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2608696</v>
      </c>
      <c r="G29" s="42">
        <v>3478261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26195075</v>
      </c>
      <c r="D31" s="41">
        <v>22693012</v>
      </c>
      <c r="E31" s="41">
        <v>19511622</v>
      </c>
      <c r="F31" s="41">
        <v>21510442</v>
      </c>
      <c r="G31" s="42">
        <v>19912696</v>
      </c>
      <c r="H31" s="43">
        <v>0</v>
      </c>
      <c r="I31" s="36">
        <f t="shared" si="0"/>
        <v>10.244253399332969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28160503</v>
      </c>
      <c r="D32" s="41">
        <v>34898200</v>
      </c>
      <c r="E32" s="41">
        <v>30856645</v>
      </c>
      <c r="F32" s="41">
        <v>25921842</v>
      </c>
      <c r="G32" s="42">
        <v>10669913</v>
      </c>
      <c r="H32" s="43">
        <v>34867826</v>
      </c>
      <c r="I32" s="36">
        <f t="shared" si="0"/>
        <v>-15.992675159596903</v>
      </c>
      <c r="J32" s="23">
        <f t="shared" si="1"/>
        <v>4.1578616599248219</v>
      </c>
    </row>
    <row r="33" spans="1:11" ht="13.5" thickBot="1" x14ac:dyDescent="0.25">
      <c r="A33" s="9" t="s">
        <v>17</v>
      </c>
      <c r="B33" s="37" t="s">
        <v>41</v>
      </c>
      <c r="C33" s="57">
        <v>54355578</v>
      </c>
      <c r="D33" s="57">
        <v>57591212</v>
      </c>
      <c r="E33" s="57">
        <v>50368267</v>
      </c>
      <c r="F33" s="57">
        <v>50040980</v>
      </c>
      <c r="G33" s="58">
        <v>34060870</v>
      </c>
      <c r="H33" s="59">
        <v>34867826</v>
      </c>
      <c r="I33" s="38">
        <f t="shared" si="0"/>
        <v>-0.6497880897907371</v>
      </c>
      <c r="J33" s="39">
        <f t="shared" si="1"/>
        <v>-11.53816296849125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8269914</v>
      </c>
      <c r="D8" s="41">
        <v>8269914</v>
      </c>
      <c r="E8" s="41">
        <v>8273165</v>
      </c>
      <c r="F8" s="41">
        <v>12450593</v>
      </c>
      <c r="G8" s="42">
        <v>12450593</v>
      </c>
      <c r="H8" s="43">
        <v>12450593</v>
      </c>
      <c r="I8" s="22">
        <f>IF(($E8       =0),0,((($F8       /$E8       )-1)*100))</f>
        <v>50.49371068992339</v>
      </c>
      <c r="J8" s="23">
        <f>IF(($E8       =0),0,(((($H8       /$E8       )^(1/3))-1)*100))</f>
        <v>14.596877307690326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211411708</v>
      </c>
      <c r="D10" s="41">
        <v>226010651</v>
      </c>
      <c r="E10" s="41">
        <v>213292048</v>
      </c>
      <c r="F10" s="41">
        <v>193521316</v>
      </c>
      <c r="G10" s="42">
        <v>197691571</v>
      </c>
      <c r="H10" s="43">
        <v>190679685</v>
      </c>
      <c r="I10" s="22">
        <f t="shared" ref="I10:I33" si="0">IF(($E10      =0),0,((($F10      /$E10      )-1)*100))</f>
        <v>-9.2693244710182583</v>
      </c>
      <c r="J10" s="23">
        <f t="shared" ref="J10:J33" si="1">IF(($E10      =0),0,(((($H10      /$E10      )^(1/3))-1)*100))</f>
        <v>-3.6666668584676376</v>
      </c>
    </row>
    <row r="11" spans="1:11" x14ac:dyDescent="0.2">
      <c r="A11" s="9" t="s">
        <v>17</v>
      </c>
      <c r="B11" s="24" t="s">
        <v>22</v>
      </c>
      <c r="C11" s="44">
        <v>219681622</v>
      </c>
      <c r="D11" s="44">
        <v>234280565</v>
      </c>
      <c r="E11" s="44">
        <v>221565213</v>
      </c>
      <c r="F11" s="44">
        <v>205971909</v>
      </c>
      <c r="G11" s="45">
        <v>210142164</v>
      </c>
      <c r="H11" s="46">
        <v>203130278</v>
      </c>
      <c r="I11" s="25">
        <f t="shared" si="0"/>
        <v>-7.0377943310080848</v>
      </c>
      <c r="J11" s="26">
        <f t="shared" si="1"/>
        <v>-2.8541253632926478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95147600</v>
      </c>
      <c r="D13" s="41">
        <v>95147600</v>
      </c>
      <c r="E13" s="41">
        <v>65320263</v>
      </c>
      <c r="F13" s="41">
        <v>89254017</v>
      </c>
      <c r="G13" s="42">
        <v>93359696</v>
      </c>
      <c r="H13" s="43">
        <v>97560881</v>
      </c>
      <c r="I13" s="22">
        <f t="shared" si="0"/>
        <v>36.640627120561355</v>
      </c>
      <c r="J13" s="23">
        <f t="shared" si="1"/>
        <v>14.307816664506579</v>
      </c>
    </row>
    <row r="14" spans="1:11" x14ac:dyDescent="0.2">
      <c r="A14" s="3" t="s">
        <v>17</v>
      </c>
      <c r="B14" s="21" t="s">
        <v>25</v>
      </c>
      <c r="C14" s="41">
        <v>1500000</v>
      </c>
      <c r="D14" s="41">
        <v>1500000</v>
      </c>
      <c r="E14" s="41">
        <v>0</v>
      </c>
      <c r="F14" s="41">
        <v>2500000</v>
      </c>
      <c r="G14" s="42">
        <v>2615000</v>
      </c>
      <c r="H14" s="43">
        <v>2732675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77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184879350</v>
      </c>
      <c r="D17" s="41">
        <v>210837061</v>
      </c>
      <c r="E17" s="41">
        <v>169875213</v>
      </c>
      <c r="F17" s="41">
        <v>114737884</v>
      </c>
      <c r="G17" s="42">
        <v>118815225</v>
      </c>
      <c r="H17" s="43">
        <v>120673150</v>
      </c>
      <c r="I17" s="29">
        <f t="shared" si="0"/>
        <v>-32.457548117982348</v>
      </c>
      <c r="J17" s="30">
        <f t="shared" si="1"/>
        <v>-10.773564224419863</v>
      </c>
    </row>
    <row r="18" spans="1:10" x14ac:dyDescent="0.2">
      <c r="A18" s="3" t="s">
        <v>17</v>
      </c>
      <c r="B18" s="24" t="s">
        <v>28</v>
      </c>
      <c r="C18" s="44">
        <v>281526950</v>
      </c>
      <c r="D18" s="44">
        <v>307484661</v>
      </c>
      <c r="E18" s="44">
        <v>235195553</v>
      </c>
      <c r="F18" s="44">
        <v>206491901</v>
      </c>
      <c r="G18" s="45">
        <v>214789921</v>
      </c>
      <c r="H18" s="46">
        <v>220966706</v>
      </c>
      <c r="I18" s="25">
        <f t="shared" si="0"/>
        <v>-12.204164421425091</v>
      </c>
      <c r="J18" s="26">
        <f t="shared" si="1"/>
        <v>-2.0586892538785539</v>
      </c>
    </row>
    <row r="19" spans="1:10" ht="23.25" customHeight="1" x14ac:dyDescent="0.2">
      <c r="A19" s="31" t="s">
        <v>17</v>
      </c>
      <c r="B19" s="32" t="s">
        <v>29</v>
      </c>
      <c r="C19" s="50">
        <v>-61845328</v>
      </c>
      <c r="D19" s="50">
        <v>-73204096</v>
      </c>
      <c r="E19" s="50">
        <v>-13630340</v>
      </c>
      <c r="F19" s="51">
        <v>-519992</v>
      </c>
      <c r="G19" s="52">
        <v>-4647757</v>
      </c>
      <c r="H19" s="53">
        <v>-17836428</v>
      </c>
      <c r="I19" s="33">
        <f t="shared" si="0"/>
        <v>-96.185040138397142</v>
      </c>
      <c r="J19" s="34">
        <f t="shared" si="1"/>
        <v>9.3789454625070157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40601350</v>
      </c>
      <c r="D23" s="41">
        <v>39238427</v>
      </c>
      <c r="E23" s="41">
        <v>30550882</v>
      </c>
      <c r="F23" s="41">
        <v>30754696</v>
      </c>
      <c r="G23" s="42">
        <v>19441785</v>
      </c>
      <c r="H23" s="43">
        <v>18799645</v>
      </c>
      <c r="I23" s="36">
        <f t="shared" si="0"/>
        <v>0.66712967566697756</v>
      </c>
      <c r="J23" s="23">
        <f t="shared" si="1"/>
        <v>-14.943279871285531</v>
      </c>
    </row>
    <row r="24" spans="1:10" x14ac:dyDescent="0.2">
      <c r="A24" s="9" t="s">
        <v>17</v>
      </c>
      <c r="B24" s="21" t="s">
        <v>33</v>
      </c>
      <c r="C24" s="41">
        <v>53449675</v>
      </c>
      <c r="D24" s="41">
        <v>50648806</v>
      </c>
      <c r="E24" s="41">
        <v>29213211</v>
      </c>
      <c r="F24" s="41">
        <v>32665131</v>
      </c>
      <c r="G24" s="42">
        <v>34157044</v>
      </c>
      <c r="H24" s="43">
        <v>36935174</v>
      </c>
      <c r="I24" s="36">
        <f t="shared" si="0"/>
        <v>11.81629777021087</v>
      </c>
      <c r="J24" s="23">
        <f t="shared" si="1"/>
        <v>8.1318461760357721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94051025</v>
      </c>
      <c r="D26" s="44">
        <v>89887233</v>
      </c>
      <c r="E26" s="44">
        <v>59764093</v>
      </c>
      <c r="F26" s="44">
        <v>63419827</v>
      </c>
      <c r="G26" s="45">
        <v>53598829</v>
      </c>
      <c r="H26" s="46">
        <v>55734819</v>
      </c>
      <c r="I26" s="25">
        <f t="shared" si="0"/>
        <v>6.1169404846485254</v>
      </c>
      <c r="J26" s="26">
        <f t="shared" si="1"/>
        <v>-2.2998072039880801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4086956</v>
      </c>
      <c r="E29" s="41">
        <v>2347704</v>
      </c>
      <c r="F29" s="41">
        <v>1739130</v>
      </c>
      <c r="G29" s="42">
        <v>0</v>
      </c>
      <c r="H29" s="43">
        <v>0</v>
      </c>
      <c r="I29" s="36">
        <f t="shared" si="0"/>
        <v>-25.922092393248896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42322143</v>
      </c>
      <c r="D31" s="41">
        <v>39331793</v>
      </c>
      <c r="E31" s="41">
        <v>24688927</v>
      </c>
      <c r="F31" s="41">
        <v>18752087</v>
      </c>
      <c r="G31" s="42">
        <v>11026612</v>
      </c>
      <c r="H31" s="43">
        <v>16521740</v>
      </c>
      <c r="I31" s="36">
        <f t="shared" si="0"/>
        <v>-24.046569541074025</v>
      </c>
      <c r="J31" s="23">
        <f t="shared" si="1"/>
        <v>-12.531598599667904</v>
      </c>
    </row>
    <row r="32" spans="1:10" x14ac:dyDescent="0.2">
      <c r="A32" s="9" t="s">
        <v>17</v>
      </c>
      <c r="B32" s="21" t="s">
        <v>34</v>
      </c>
      <c r="C32" s="41">
        <v>51728882</v>
      </c>
      <c r="D32" s="41">
        <v>46468484</v>
      </c>
      <c r="E32" s="41">
        <v>32727462</v>
      </c>
      <c r="F32" s="41">
        <v>42928610</v>
      </c>
      <c r="G32" s="42">
        <v>42572217</v>
      </c>
      <c r="H32" s="43">
        <v>39213079</v>
      </c>
      <c r="I32" s="36">
        <f t="shared" si="0"/>
        <v>31.169994177978122</v>
      </c>
      <c r="J32" s="23">
        <f t="shared" si="1"/>
        <v>6.2118252735849699</v>
      </c>
    </row>
    <row r="33" spans="1:11" ht="13.5" thickBot="1" x14ac:dyDescent="0.25">
      <c r="A33" s="9" t="s">
        <v>17</v>
      </c>
      <c r="B33" s="37" t="s">
        <v>41</v>
      </c>
      <c r="C33" s="57">
        <v>94051025</v>
      </c>
      <c r="D33" s="57">
        <v>89887233</v>
      </c>
      <c r="E33" s="57">
        <v>59764093</v>
      </c>
      <c r="F33" s="57">
        <v>63419827</v>
      </c>
      <c r="G33" s="58">
        <v>53598829</v>
      </c>
      <c r="H33" s="59">
        <v>55734819</v>
      </c>
      <c r="I33" s="38">
        <f t="shared" si="0"/>
        <v>6.1169404846485254</v>
      </c>
      <c r="J33" s="39">
        <f t="shared" si="1"/>
        <v>-2.2998072039880801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26016523</v>
      </c>
      <c r="D8" s="41">
        <v>26600605</v>
      </c>
      <c r="E8" s="41">
        <v>25260244</v>
      </c>
      <c r="F8" s="41">
        <v>27904032</v>
      </c>
      <c r="G8" s="42">
        <v>29187636</v>
      </c>
      <c r="H8" s="43">
        <v>30501060</v>
      </c>
      <c r="I8" s="22">
        <f>IF(($E8       =0),0,((($F8       /$E8       )-1)*100))</f>
        <v>10.466201355774718</v>
      </c>
      <c r="J8" s="23">
        <f>IF(($E8       =0),0,(((($H8       /$E8       )^(1/3))-1)*100))</f>
        <v>6.485987765732637</v>
      </c>
    </row>
    <row r="9" spans="1:11" x14ac:dyDescent="0.2">
      <c r="A9" s="3" t="s">
        <v>17</v>
      </c>
      <c r="B9" s="21" t="s">
        <v>20</v>
      </c>
      <c r="C9" s="41">
        <v>42668317</v>
      </c>
      <c r="D9" s="41">
        <v>41822485</v>
      </c>
      <c r="E9" s="41">
        <v>40909011</v>
      </c>
      <c r="F9" s="41">
        <v>46976424</v>
      </c>
      <c r="G9" s="42">
        <v>58573980</v>
      </c>
      <c r="H9" s="43">
        <v>82609804</v>
      </c>
      <c r="I9" s="22">
        <f>IF(($E9       =0),0,((($F9       /$E9       )-1)*100))</f>
        <v>14.831482970830079</v>
      </c>
      <c r="J9" s="23">
        <f>IF(($E9       =0),0,(((($H9       /$E9       )^(1/3))-1)*100))</f>
        <v>26.397224378019857</v>
      </c>
    </row>
    <row r="10" spans="1:11" x14ac:dyDescent="0.2">
      <c r="A10" s="3" t="s">
        <v>17</v>
      </c>
      <c r="B10" s="21" t="s">
        <v>21</v>
      </c>
      <c r="C10" s="41">
        <v>135492491</v>
      </c>
      <c r="D10" s="41">
        <v>139546169</v>
      </c>
      <c r="E10" s="41">
        <v>137417867</v>
      </c>
      <c r="F10" s="41">
        <v>153791470</v>
      </c>
      <c r="G10" s="42">
        <v>154620576</v>
      </c>
      <c r="H10" s="43">
        <v>151184744</v>
      </c>
      <c r="I10" s="22">
        <f t="shared" ref="I10:I33" si="0">IF(($E10      =0),0,((($F10      /$E10      )-1)*100))</f>
        <v>11.915192221692683</v>
      </c>
      <c r="J10" s="23">
        <f t="shared" ref="J10:J33" si="1">IF(($E10      =0),0,(((($H10      /$E10      )^(1/3))-1)*100))</f>
        <v>3.2337226782613859</v>
      </c>
    </row>
    <row r="11" spans="1:11" x14ac:dyDescent="0.2">
      <c r="A11" s="9" t="s">
        <v>17</v>
      </c>
      <c r="B11" s="24" t="s">
        <v>22</v>
      </c>
      <c r="C11" s="44">
        <v>204177331</v>
      </c>
      <c r="D11" s="44">
        <v>207969259</v>
      </c>
      <c r="E11" s="44">
        <v>203587122</v>
      </c>
      <c r="F11" s="44">
        <v>228671926</v>
      </c>
      <c r="G11" s="45">
        <v>242382192</v>
      </c>
      <c r="H11" s="46">
        <v>264295608</v>
      </c>
      <c r="I11" s="25">
        <f t="shared" si="0"/>
        <v>12.321409995667597</v>
      </c>
      <c r="J11" s="26">
        <f t="shared" si="1"/>
        <v>9.0887288152681656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94611816</v>
      </c>
      <c r="D13" s="41">
        <v>94611816</v>
      </c>
      <c r="E13" s="41">
        <v>81098572</v>
      </c>
      <c r="F13" s="41">
        <v>102751452</v>
      </c>
      <c r="G13" s="42">
        <v>106520172</v>
      </c>
      <c r="H13" s="43">
        <v>111313596</v>
      </c>
      <c r="I13" s="22">
        <f t="shared" si="0"/>
        <v>26.699459023766781</v>
      </c>
      <c r="J13" s="23">
        <f t="shared" si="1"/>
        <v>11.133502519104388</v>
      </c>
    </row>
    <row r="14" spans="1:11" x14ac:dyDescent="0.2">
      <c r="A14" s="3" t="s">
        <v>17</v>
      </c>
      <c r="B14" s="21" t="s">
        <v>25</v>
      </c>
      <c r="C14" s="41">
        <v>3300000</v>
      </c>
      <c r="D14" s="41">
        <v>3300000</v>
      </c>
      <c r="E14" s="41">
        <v>185713</v>
      </c>
      <c r="F14" s="41">
        <v>5300004</v>
      </c>
      <c r="G14" s="42">
        <v>5543808</v>
      </c>
      <c r="H14" s="43">
        <v>5793276</v>
      </c>
      <c r="I14" s="22">
        <f t="shared" si="0"/>
        <v>2753.8680652404514</v>
      </c>
      <c r="J14" s="23">
        <f t="shared" si="1"/>
        <v>214.79462228717949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49276350</v>
      </c>
      <c r="D16" s="41">
        <v>49276350</v>
      </c>
      <c r="E16" s="41">
        <v>47076979</v>
      </c>
      <c r="F16" s="41">
        <v>55544304</v>
      </c>
      <c r="G16" s="42">
        <v>64320300</v>
      </c>
      <c r="H16" s="43">
        <v>74482908</v>
      </c>
      <c r="I16" s="22">
        <f t="shared" si="0"/>
        <v>17.986126509944491</v>
      </c>
      <c r="J16" s="23">
        <f t="shared" si="1"/>
        <v>16.524168576682243</v>
      </c>
    </row>
    <row r="17" spans="1:10" x14ac:dyDescent="0.2">
      <c r="A17" s="3" t="s">
        <v>17</v>
      </c>
      <c r="B17" s="21" t="s">
        <v>27</v>
      </c>
      <c r="C17" s="41">
        <v>124308408</v>
      </c>
      <c r="D17" s="41">
        <v>142121706</v>
      </c>
      <c r="E17" s="41">
        <v>119523264</v>
      </c>
      <c r="F17" s="41">
        <v>106915956</v>
      </c>
      <c r="G17" s="42">
        <v>114591168</v>
      </c>
      <c r="H17" s="43">
        <v>115197468</v>
      </c>
      <c r="I17" s="29">
        <f t="shared" si="0"/>
        <v>-10.547995074833294</v>
      </c>
      <c r="J17" s="30">
        <f t="shared" si="1"/>
        <v>-1.2212567623110293</v>
      </c>
    </row>
    <row r="18" spans="1:10" x14ac:dyDescent="0.2">
      <c r="A18" s="3" t="s">
        <v>17</v>
      </c>
      <c r="B18" s="24" t="s">
        <v>28</v>
      </c>
      <c r="C18" s="44">
        <v>271496574</v>
      </c>
      <c r="D18" s="44">
        <v>289309872</v>
      </c>
      <c r="E18" s="44">
        <v>247884528</v>
      </c>
      <c r="F18" s="44">
        <v>270511716</v>
      </c>
      <c r="G18" s="45">
        <v>290975448</v>
      </c>
      <c r="H18" s="46">
        <v>306787248</v>
      </c>
      <c r="I18" s="25">
        <f t="shared" si="0"/>
        <v>9.1281162977626451</v>
      </c>
      <c r="J18" s="26">
        <f t="shared" si="1"/>
        <v>7.3649750902024413</v>
      </c>
    </row>
    <row r="19" spans="1:10" ht="23.25" customHeight="1" x14ac:dyDescent="0.2">
      <c r="A19" s="31" t="s">
        <v>17</v>
      </c>
      <c r="B19" s="32" t="s">
        <v>29</v>
      </c>
      <c r="C19" s="50">
        <v>-67319243</v>
      </c>
      <c r="D19" s="50">
        <v>-81340613</v>
      </c>
      <c r="E19" s="50">
        <v>-44297406</v>
      </c>
      <c r="F19" s="51">
        <v>-41839790</v>
      </c>
      <c r="G19" s="52">
        <v>-48593256</v>
      </c>
      <c r="H19" s="53">
        <v>-42491640</v>
      </c>
      <c r="I19" s="33">
        <f t="shared" si="0"/>
        <v>-5.5479907785119469</v>
      </c>
      <c r="J19" s="34">
        <f t="shared" si="1"/>
        <v>-1.3777137566623465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7746012</v>
      </c>
      <c r="D23" s="41">
        <v>8740416</v>
      </c>
      <c r="E23" s="41">
        <v>6331160</v>
      </c>
      <c r="F23" s="41">
        <v>3099996</v>
      </c>
      <c r="G23" s="42">
        <v>836808</v>
      </c>
      <c r="H23" s="43">
        <v>874464</v>
      </c>
      <c r="I23" s="36">
        <f t="shared" si="0"/>
        <v>-51.035892316731847</v>
      </c>
      <c r="J23" s="23">
        <f t="shared" si="1"/>
        <v>-48.308450743446471</v>
      </c>
    </row>
    <row r="24" spans="1:10" x14ac:dyDescent="0.2">
      <c r="A24" s="9" t="s">
        <v>17</v>
      </c>
      <c r="B24" s="21" t="s">
        <v>33</v>
      </c>
      <c r="C24" s="41">
        <v>39376320</v>
      </c>
      <c r="D24" s="41">
        <v>38067786</v>
      </c>
      <c r="E24" s="41">
        <v>32579340</v>
      </c>
      <c r="F24" s="41">
        <v>25455264</v>
      </c>
      <c r="G24" s="42">
        <v>26626200</v>
      </c>
      <c r="H24" s="43">
        <v>27824376</v>
      </c>
      <c r="I24" s="36">
        <f t="shared" si="0"/>
        <v>-21.866851814677645</v>
      </c>
      <c r="J24" s="23">
        <f t="shared" si="1"/>
        <v>-5.1229767149975398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47122332</v>
      </c>
      <c r="D26" s="44">
        <v>46808202</v>
      </c>
      <c r="E26" s="44">
        <v>38910500</v>
      </c>
      <c r="F26" s="44">
        <v>28555260</v>
      </c>
      <c r="G26" s="45">
        <v>27463008</v>
      </c>
      <c r="H26" s="46">
        <v>28698840</v>
      </c>
      <c r="I26" s="25">
        <f t="shared" si="0"/>
        <v>-26.612970791945621</v>
      </c>
      <c r="J26" s="26">
        <f t="shared" si="1"/>
        <v>-9.6490942789072225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1200012</v>
      </c>
      <c r="D29" s="41">
        <v>1600014</v>
      </c>
      <c r="E29" s="41">
        <v>413718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21313056</v>
      </c>
      <c r="D31" s="41">
        <v>24497928</v>
      </c>
      <c r="E31" s="41">
        <v>21089052</v>
      </c>
      <c r="F31" s="41">
        <v>19066056</v>
      </c>
      <c r="G31" s="42">
        <v>19629288</v>
      </c>
      <c r="H31" s="43">
        <v>20512608</v>
      </c>
      <c r="I31" s="36">
        <f t="shared" si="0"/>
        <v>-9.5926360274515847</v>
      </c>
      <c r="J31" s="23">
        <f t="shared" si="1"/>
        <v>-0.91955670457287697</v>
      </c>
    </row>
    <row r="32" spans="1:10" x14ac:dyDescent="0.2">
      <c r="A32" s="9" t="s">
        <v>17</v>
      </c>
      <c r="B32" s="21" t="s">
        <v>34</v>
      </c>
      <c r="C32" s="41">
        <v>24609264</v>
      </c>
      <c r="D32" s="41">
        <v>20710260</v>
      </c>
      <c r="E32" s="41">
        <v>17407730</v>
      </c>
      <c r="F32" s="41">
        <v>9489204</v>
      </c>
      <c r="G32" s="42">
        <v>7833720</v>
      </c>
      <c r="H32" s="43">
        <v>8186232</v>
      </c>
      <c r="I32" s="36">
        <f t="shared" si="0"/>
        <v>-45.488561690697182</v>
      </c>
      <c r="J32" s="23">
        <f t="shared" si="1"/>
        <v>-22.235634021409943</v>
      </c>
    </row>
    <row r="33" spans="1:11" ht="13.5" thickBot="1" x14ac:dyDescent="0.25">
      <c r="A33" s="9" t="s">
        <v>17</v>
      </c>
      <c r="B33" s="37" t="s">
        <v>41</v>
      </c>
      <c r="C33" s="57">
        <v>47122332</v>
      </c>
      <c r="D33" s="57">
        <v>46808202</v>
      </c>
      <c r="E33" s="57">
        <v>38910500</v>
      </c>
      <c r="F33" s="57">
        <v>28555260</v>
      </c>
      <c r="G33" s="58">
        <v>27463008</v>
      </c>
      <c r="H33" s="59">
        <v>28698840</v>
      </c>
      <c r="I33" s="38">
        <f t="shared" si="0"/>
        <v>-26.612970791945621</v>
      </c>
      <c r="J33" s="39">
        <f t="shared" si="1"/>
        <v>-9.6490942789072225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509406030</v>
      </c>
      <c r="D8" s="41">
        <v>509406030</v>
      </c>
      <c r="E8" s="41">
        <v>508007860</v>
      </c>
      <c r="F8" s="41">
        <v>532892555</v>
      </c>
      <c r="G8" s="42">
        <v>557405610</v>
      </c>
      <c r="H8" s="43">
        <v>583046271</v>
      </c>
      <c r="I8" s="22">
        <f>IF(($E8       =0),0,((($F8       /$E8       )-1)*100))</f>
        <v>4.8984862163353071</v>
      </c>
      <c r="J8" s="23">
        <f>IF(($E8       =0),0,(((($H8       /$E8       )^(1/3))-1)*100))</f>
        <v>4.6994009328506392</v>
      </c>
    </row>
    <row r="9" spans="1:11" x14ac:dyDescent="0.2">
      <c r="A9" s="3" t="s">
        <v>17</v>
      </c>
      <c r="B9" s="21" t="s">
        <v>20</v>
      </c>
      <c r="C9" s="41">
        <v>245147365</v>
      </c>
      <c r="D9" s="41">
        <v>245147365</v>
      </c>
      <c r="E9" s="41">
        <v>250759649</v>
      </c>
      <c r="F9" s="41">
        <v>278556171</v>
      </c>
      <c r="G9" s="42">
        <v>291369755</v>
      </c>
      <c r="H9" s="43">
        <v>304772763</v>
      </c>
      <c r="I9" s="22">
        <f>IF(($E9       =0),0,((($F9       /$E9       )-1)*100))</f>
        <v>11.084926187625976</v>
      </c>
      <c r="J9" s="23">
        <f>IF(($E9       =0),0,(((($H9       /$E9       )^(1/3))-1)*100))</f>
        <v>6.7184477470372483</v>
      </c>
    </row>
    <row r="10" spans="1:11" x14ac:dyDescent="0.2">
      <c r="A10" s="3" t="s">
        <v>17</v>
      </c>
      <c r="B10" s="21" t="s">
        <v>21</v>
      </c>
      <c r="C10" s="41">
        <v>496554108</v>
      </c>
      <c r="D10" s="41">
        <v>553106001</v>
      </c>
      <c r="E10" s="41">
        <v>496708907</v>
      </c>
      <c r="F10" s="41">
        <v>458693145</v>
      </c>
      <c r="G10" s="42">
        <v>463538904</v>
      </c>
      <c r="H10" s="43">
        <v>472457670</v>
      </c>
      <c r="I10" s="22">
        <f t="shared" ref="I10:I33" si="0">IF(($E10      =0),0,((($F10      /$E10      )-1)*100))</f>
        <v>-7.6535293537629219</v>
      </c>
      <c r="J10" s="23">
        <f t="shared" ref="J10:J33" si="1">IF(($E10      =0),0,(((($H10      /$E10      )^(1/3))-1)*100))</f>
        <v>-1.6546903710429994</v>
      </c>
    </row>
    <row r="11" spans="1:11" x14ac:dyDescent="0.2">
      <c r="A11" s="9" t="s">
        <v>17</v>
      </c>
      <c r="B11" s="24" t="s">
        <v>22</v>
      </c>
      <c r="C11" s="44">
        <v>1251107503</v>
      </c>
      <c r="D11" s="44">
        <v>1307659396</v>
      </c>
      <c r="E11" s="44">
        <v>1255476416</v>
      </c>
      <c r="F11" s="44">
        <v>1270141871</v>
      </c>
      <c r="G11" s="45">
        <v>1312314269</v>
      </c>
      <c r="H11" s="46">
        <v>1360276704</v>
      </c>
      <c r="I11" s="25">
        <f t="shared" si="0"/>
        <v>1.1681187167756457</v>
      </c>
      <c r="J11" s="26">
        <f t="shared" si="1"/>
        <v>2.7084638607538958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483929468</v>
      </c>
      <c r="D13" s="41">
        <v>484373796</v>
      </c>
      <c r="E13" s="41">
        <v>479025048</v>
      </c>
      <c r="F13" s="41">
        <v>497297268</v>
      </c>
      <c r="G13" s="42">
        <v>520318319</v>
      </c>
      <c r="H13" s="43">
        <v>544100908</v>
      </c>
      <c r="I13" s="22">
        <f t="shared" si="0"/>
        <v>3.8144602409183381</v>
      </c>
      <c r="J13" s="23">
        <f t="shared" si="1"/>
        <v>4.3374958409605924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32570726</v>
      </c>
      <c r="E14" s="41">
        <v>0</v>
      </c>
      <c r="F14" s="41">
        <v>11289541</v>
      </c>
      <c r="G14" s="42">
        <v>11808860</v>
      </c>
      <c r="H14" s="43">
        <v>12352067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158319920</v>
      </c>
      <c r="D16" s="41">
        <v>153319920</v>
      </c>
      <c r="E16" s="41">
        <v>127808787</v>
      </c>
      <c r="F16" s="41">
        <v>153549948</v>
      </c>
      <c r="G16" s="42">
        <v>160613245</v>
      </c>
      <c r="H16" s="43">
        <v>168001455</v>
      </c>
      <c r="I16" s="22">
        <f t="shared" si="0"/>
        <v>20.140368752580361</v>
      </c>
      <c r="J16" s="23">
        <f t="shared" si="1"/>
        <v>9.5428686904050828</v>
      </c>
    </row>
    <row r="17" spans="1:10" x14ac:dyDescent="0.2">
      <c r="A17" s="3" t="s">
        <v>17</v>
      </c>
      <c r="B17" s="21" t="s">
        <v>27</v>
      </c>
      <c r="C17" s="41">
        <v>610941506</v>
      </c>
      <c r="D17" s="41">
        <v>681916799</v>
      </c>
      <c r="E17" s="41">
        <v>611328361</v>
      </c>
      <c r="F17" s="41">
        <v>587561386</v>
      </c>
      <c r="G17" s="42">
        <v>614589212</v>
      </c>
      <c r="H17" s="43">
        <v>642860286</v>
      </c>
      <c r="I17" s="29">
        <f t="shared" si="0"/>
        <v>-3.8877592659241955</v>
      </c>
      <c r="J17" s="30">
        <f t="shared" si="1"/>
        <v>1.6905706198562909</v>
      </c>
    </row>
    <row r="18" spans="1:10" x14ac:dyDescent="0.2">
      <c r="A18" s="3" t="s">
        <v>17</v>
      </c>
      <c r="B18" s="24" t="s">
        <v>28</v>
      </c>
      <c r="C18" s="44">
        <v>1253190894</v>
      </c>
      <c r="D18" s="44">
        <v>1352181241</v>
      </c>
      <c r="E18" s="44">
        <v>1218162196</v>
      </c>
      <c r="F18" s="44">
        <v>1249698143</v>
      </c>
      <c r="G18" s="45">
        <v>1307329636</v>
      </c>
      <c r="H18" s="46">
        <v>1367314716</v>
      </c>
      <c r="I18" s="25">
        <f t="shared" si="0"/>
        <v>2.5888134686458342</v>
      </c>
      <c r="J18" s="26">
        <f t="shared" si="1"/>
        <v>3.9252608996339866</v>
      </c>
    </row>
    <row r="19" spans="1:10" ht="23.25" customHeight="1" x14ac:dyDescent="0.2">
      <c r="A19" s="31" t="s">
        <v>17</v>
      </c>
      <c r="B19" s="32" t="s">
        <v>29</v>
      </c>
      <c r="C19" s="50">
        <v>-2083391</v>
      </c>
      <c r="D19" s="50">
        <v>-44521845</v>
      </c>
      <c r="E19" s="50">
        <v>37314220</v>
      </c>
      <c r="F19" s="51">
        <v>20443728</v>
      </c>
      <c r="G19" s="52">
        <v>4984633</v>
      </c>
      <c r="H19" s="53">
        <v>-7038012</v>
      </c>
      <c r="I19" s="33">
        <f t="shared" si="0"/>
        <v>-45.21196476839124</v>
      </c>
      <c r="J19" s="34">
        <f t="shared" si="1"/>
        <v>-157.34891578791209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21452000</v>
      </c>
      <c r="D22" s="41">
        <v>21452000</v>
      </c>
      <c r="E22" s="41">
        <v>642856</v>
      </c>
      <c r="F22" s="41">
        <v>9000000</v>
      </c>
      <c r="G22" s="42">
        <v>8520000</v>
      </c>
      <c r="H22" s="43">
        <v>4428000</v>
      </c>
      <c r="I22" s="36">
        <f t="shared" si="0"/>
        <v>1300.0024888933137</v>
      </c>
      <c r="J22" s="23">
        <f t="shared" si="1"/>
        <v>90.267510949306512</v>
      </c>
    </row>
    <row r="23" spans="1:10" x14ac:dyDescent="0.2">
      <c r="A23" s="9" t="s">
        <v>17</v>
      </c>
      <c r="B23" s="21" t="s">
        <v>32</v>
      </c>
      <c r="C23" s="41">
        <v>33920792</v>
      </c>
      <c r="D23" s="41">
        <v>47289689</v>
      </c>
      <c r="E23" s="41">
        <v>44206917</v>
      </c>
      <c r="F23" s="41">
        <v>63634024</v>
      </c>
      <c r="G23" s="42">
        <v>66561188</v>
      </c>
      <c r="H23" s="43">
        <v>69623002</v>
      </c>
      <c r="I23" s="36">
        <f t="shared" si="0"/>
        <v>43.945853541426551</v>
      </c>
      <c r="J23" s="23">
        <f t="shared" si="1"/>
        <v>16.346727505007209</v>
      </c>
    </row>
    <row r="24" spans="1:10" x14ac:dyDescent="0.2">
      <c r="A24" s="9" t="s">
        <v>17</v>
      </c>
      <c r="B24" s="21" t="s">
        <v>33</v>
      </c>
      <c r="C24" s="41">
        <v>95520000</v>
      </c>
      <c r="D24" s="41">
        <v>106434210</v>
      </c>
      <c r="E24" s="41">
        <v>102214869</v>
      </c>
      <c r="F24" s="41">
        <v>114924343</v>
      </c>
      <c r="G24" s="42">
        <v>120210848</v>
      </c>
      <c r="H24" s="43">
        <v>125740547</v>
      </c>
      <c r="I24" s="36">
        <f t="shared" si="0"/>
        <v>12.434075515960409</v>
      </c>
      <c r="J24" s="23">
        <f t="shared" si="1"/>
        <v>7.1487452441889143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150892792</v>
      </c>
      <c r="D26" s="44">
        <v>175175899</v>
      </c>
      <c r="E26" s="44">
        <v>147064642</v>
      </c>
      <c r="F26" s="44">
        <v>187558367</v>
      </c>
      <c r="G26" s="45">
        <v>195292036</v>
      </c>
      <c r="H26" s="46">
        <v>199791549</v>
      </c>
      <c r="I26" s="25">
        <f t="shared" si="0"/>
        <v>27.534643575306148</v>
      </c>
      <c r="J26" s="26">
        <f t="shared" si="1"/>
        <v>10.753199524885293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400000</v>
      </c>
      <c r="G28" s="42">
        <v>523000</v>
      </c>
      <c r="H28" s="43">
        <v>547058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23952000</v>
      </c>
      <c r="D29" s="41">
        <v>23752000</v>
      </c>
      <c r="E29" s="41">
        <v>2942856</v>
      </c>
      <c r="F29" s="41">
        <v>19234776</v>
      </c>
      <c r="G29" s="42">
        <v>19225576</v>
      </c>
      <c r="H29" s="43">
        <v>15626032</v>
      </c>
      <c r="I29" s="36">
        <f t="shared" si="0"/>
        <v>553.60914703267849</v>
      </c>
      <c r="J29" s="23">
        <f t="shared" si="1"/>
        <v>74.45894126361523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73921740</v>
      </c>
      <c r="D31" s="41">
        <v>102882291</v>
      </c>
      <c r="E31" s="41">
        <v>101635402</v>
      </c>
      <c r="F31" s="41">
        <v>117832596</v>
      </c>
      <c r="G31" s="42">
        <v>123148279</v>
      </c>
      <c r="H31" s="43">
        <v>128813101</v>
      </c>
      <c r="I31" s="36">
        <f t="shared" si="0"/>
        <v>15.936567063511987</v>
      </c>
      <c r="J31" s="23">
        <f t="shared" si="1"/>
        <v>8.2193718324521825</v>
      </c>
    </row>
    <row r="32" spans="1:10" x14ac:dyDescent="0.2">
      <c r="A32" s="9" t="s">
        <v>17</v>
      </c>
      <c r="B32" s="21" t="s">
        <v>34</v>
      </c>
      <c r="C32" s="41">
        <v>53019060</v>
      </c>
      <c r="D32" s="41">
        <v>48541616</v>
      </c>
      <c r="E32" s="41">
        <v>42486384</v>
      </c>
      <c r="F32" s="41">
        <v>50090995</v>
      </c>
      <c r="G32" s="42">
        <v>52395181</v>
      </c>
      <c r="H32" s="43">
        <v>54805358</v>
      </c>
      <c r="I32" s="36">
        <f t="shared" si="0"/>
        <v>17.898936751124793</v>
      </c>
      <c r="J32" s="23">
        <f t="shared" si="1"/>
        <v>8.8573479746390191</v>
      </c>
    </row>
    <row r="33" spans="1:11" ht="13.5" thickBot="1" x14ac:dyDescent="0.25">
      <c r="A33" s="9" t="s">
        <v>17</v>
      </c>
      <c r="B33" s="37" t="s">
        <v>41</v>
      </c>
      <c r="C33" s="57">
        <v>150892800</v>
      </c>
      <c r="D33" s="57">
        <v>175175907</v>
      </c>
      <c r="E33" s="57">
        <v>147064642</v>
      </c>
      <c r="F33" s="57">
        <v>187558367</v>
      </c>
      <c r="G33" s="58">
        <v>195292036</v>
      </c>
      <c r="H33" s="59">
        <v>199791549</v>
      </c>
      <c r="I33" s="38">
        <f t="shared" si="0"/>
        <v>27.534643575306148</v>
      </c>
      <c r="J33" s="39">
        <f t="shared" si="1"/>
        <v>10.753199524885293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473915241</v>
      </c>
      <c r="D9" s="41">
        <v>506856970</v>
      </c>
      <c r="E9" s="41">
        <v>509029759</v>
      </c>
      <c r="F9" s="41">
        <v>582885515</v>
      </c>
      <c r="G9" s="42">
        <v>557910378</v>
      </c>
      <c r="H9" s="43">
        <v>582848513</v>
      </c>
      <c r="I9" s="22">
        <f>IF(($E9       =0),0,((($F9       /$E9       )-1)*100))</f>
        <v>14.509123424353664</v>
      </c>
      <c r="J9" s="23">
        <f>IF(($E9       =0),0,(((($H9       /$E9       )^(1/3))-1)*100))</f>
        <v>4.6174604076081094</v>
      </c>
    </row>
    <row r="10" spans="1:11" x14ac:dyDescent="0.2">
      <c r="A10" s="3" t="s">
        <v>17</v>
      </c>
      <c r="B10" s="21" t="s">
        <v>21</v>
      </c>
      <c r="C10" s="41">
        <v>813996942</v>
      </c>
      <c r="D10" s="41">
        <v>885098863</v>
      </c>
      <c r="E10" s="41">
        <v>737618521</v>
      </c>
      <c r="F10" s="41">
        <v>784363231</v>
      </c>
      <c r="G10" s="42">
        <v>811741425</v>
      </c>
      <c r="H10" s="43">
        <v>855795755</v>
      </c>
      <c r="I10" s="22">
        <f t="shared" ref="I10:I33" si="0">IF(($E10      =0),0,((($F10      /$E10      )-1)*100))</f>
        <v>6.3372473262503615</v>
      </c>
      <c r="J10" s="23">
        <f t="shared" ref="J10:J33" si="1">IF(($E10      =0),0,(((($H10      /$E10      )^(1/3))-1)*100))</f>
        <v>5.0782355629018117</v>
      </c>
    </row>
    <row r="11" spans="1:11" x14ac:dyDescent="0.2">
      <c r="A11" s="9" t="s">
        <v>17</v>
      </c>
      <c r="B11" s="24" t="s">
        <v>22</v>
      </c>
      <c r="C11" s="44">
        <v>1287912183</v>
      </c>
      <c r="D11" s="44">
        <v>1391955833</v>
      </c>
      <c r="E11" s="44">
        <v>1246648280</v>
      </c>
      <c r="F11" s="44">
        <v>1367248746</v>
      </c>
      <c r="G11" s="45">
        <v>1369651803</v>
      </c>
      <c r="H11" s="46">
        <v>1438644268</v>
      </c>
      <c r="I11" s="25">
        <f t="shared" si="0"/>
        <v>9.67397684934841</v>
      </c>
      <c r="J11" s="26">
        <f t="shared" si="1"/>
        <v>4.8905813585770508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409846440</v>
      </c>
      <c r="D13" s="41">
        <v>280464418</v>
      </c>
      <c r="E13" s="41">
        <v>520314048</v>
      </c>
      <c r="F13" s="41">
        <v>293957407</v>
      </c>
      <c r="G13" s="42">
        <v>295671891</v>
      </c>
      <c r="H13" s="43">
        <v>309672058</v>
      </c>
      <c r="I13" s="22">
        <f t="shared" si="0"/>
        <v>-43.503849621219523</v>
      </c>
      <c r="J13" s="23">
        <f t="shared" si="1"/>
        <v>-15.883959215564946</v>
      </c>
    </row>
    <row r="14" spans="1:11" x14ac:dyDescent="0.2">
      <c r="A14" s="3" t="s">
        <v>17</v>
      </c>
      <c r="B14" s="21" t="s">
        <v>25</v>
      </c>
      <c r="C14" s="41">
        <v>74452500</v>
      </c>
      <c r="D14" s="41">
        <v>27226250</v>
      </c>
      <c r="E14" s="41">
        <v>68241525</v>
      </c>
      <c r="F14" s="41">
        <v>27226250</v>
      </c>
      <c r="G14" s="42">
        <v>28478657</v>
      </c>
      <c r="H14" s="43">
        <v>29760197</v>
      </c>
      <c r="I14" s="22">
        <f t="shared" si="0"/>
        <v>-60.103104378162712</v>
      </c>
      <c r="J14" s="23">
        <f t="shared" si="1"/>
        <v>-24.166280223267378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625457893</v>
      </c>
      <c r="D17" s="41">
        <v>518351988</v>
      </c>
      <c r="E17" s="41">
        <v>843681621</v>
      </c>
      <c r="F17" s="41">
        <v>536739700</v>
      </c>
      <c r="G17" s="42">
        <v>564854210</v>
      </c>
      <c r="H17" s="43">
        <v>597420146</v>
      </c>
      <c r="I17" s="29">
        <f t="shared" si="0"/>
        <v>-36.38125014933803</v>
      </c>
      <c r="J17" s="30">
        <f t="shared" si="1"/>
        <v>-10.867978080138519</v>
      </c>
    </row>
    <row r="18" spans="1:10" x14ac:dyDescent="0.2">
      <c r="A18" s="3" t="s">
        <v>17</v>
      </c>
      <c r="B18" s="24" t="s">
        <v>28</v>
      </c>
      <c r="C18" s="44">
        <v>1109756833</v>
      </c>
      <c r="D18" s="44">
        <v>826042656</v>
      </c>
      <c r="E18" s="44">
        <v>1432237194</v>
      </c>
      <c r="F18" s="44">
        <v>857923357</v>
      </c>
      <c r="G18" s="45">
        <v>889004758</v>
      </c>
      <c r="H18" s="46">
        <v>936852401</v>
      </c>
      <c r="I18" s="25">
        <f t="shared" si="0"/>
        <v>-40.099072933306324</v>
      </c>
      <c r="J18" s="26">
        <f t="shared" si="1"/>
        <v>-13.193534091474646</v>
      </c>
    </row>
    <row r="19" spans="1:10" ht="23.25" customHeight="1" x14ac:dyDescent="0.2">
      <c r="A19" s="31" t="s">
        <v>17</v>
      </c>
      <c r="B19" s="32" t="s">
        <v>29</v>
      </c>
      <c r="C19" s="50">
        <v>178155350</v>
      </c>
      <c r="D19" s="50">
        <v>565913177</v>
      </c>
      <c r="E19" s="50">
        <v>-185588914</v>
      </c>
      <c r="F19" s="51">
        <v>509325389</v>
      </c>
      <c r="G19" s="52">
        <v>480647045</v>
      </c>
      <c r="H19" s="53">
        <v>501791867</v>
      </c>
      <c r="I19" s="33">
        <f t="shared" si="0"/>
        <v>-374.43739931578028</v>
      </c>
      <c r="J19" s="34">
        <f t="shared" si="1"/>
        <v>-239.31264222466027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15957840</v>
      </c>
      <c r="E23" s="41">
        <v>23793143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454992250</v>
      </c>
      <c r="D24" s="41">
        <v>400513535</v>
      </c>
      <c r="E24" s="41">
        <v>295251136</v>
      </c>
      <c r="F24" s="41">
        <v>270733150</v>
      </c>
      <c r="G24" s="42">
        <v>292181001</v>
      </c>
      <c r="H24" s="43">
        <v>319496000</v>
      </c>
      <c r="I24" s="36">
        <f t="shared" si="0"/>
        <v>-8.304112333711732</v>
      </c>
      <c r="J24" s="23">
        <f t="shared" si="1"/>
        <v>2.6655211378435073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454992250</v>
      </c>
      <c r="D26" s="44">
        <v>416471375</v>
      </c>
      <c r="E26" s="44">
        <v>319044279</v>
      </c>
      <c r="F26" s="44">
        <v>270733150</v>
      </c>
      <c r="G26" s="45">
        <v>292181001</v>
      </c>
      <c r="H26" s="46">
        <v>319496000</v>
      </c>
      <c r="I26" s="25">
        <f t="shared" si="0"/>
        <v>-15.142452687578201</v>
      </c>
      <c r="J26" s="26">
        <f t="shared" si="1"/>
        <v>4.7172969031761269E-2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343510550</v>
      </c>
      <c r="D28" s="41">
        <v>290869237</v>
      </c>
      <c r="E28" s="41">
        <v>203694377</v>
      </c>
      <c r="F28" s="41">
        <v>181965778</v>
      </c>
      <c r="G28" s="42">
        <v>200250330</v>
      </c>
      <c r="H28" s="43">
        <v>224244769</v>
      </c>
      <c r="I28" s="36">
        <f t="shared" si="0"/>
        <v>-10.66725518888526</v>
      </c>
      <c r="J28" s="23">
        <f t="shared" si="1"/>
        <v>3.2557931046595545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111481700</v>
      </c>
      <c r="D32" s="41">
        <v>125602138</v>
      </c>
      <c r="E32" s="41">
        <v>115349902</v>
      </c>
      <c r="F32" s="41">
        <v>88767372</v>
      </c>
      <c r="G32" s="42">
        <v>91930671</v>
      </c>
      <c r="H32" s="43">
        <v>95251231</v>
      </c>
      <c r="I32" s="36">
        <f t="shared" si="0"/>
        <v>-23.045125777393384</v>
      </c>
      <c r="J32" s="23">
        <f t="shared" si="1"/>
        <v>-6.1823704249246774</v>
      </c>
    </row>
    <row r="33" spans="1:11" ht="13.5" thickBot="1" x14ac:dyDescent="0.25">
      <c r="A33" s="9" t="s">
        <v>17</v>
      </c>
      <c r="B33" s="37" t="s">
        <v>41</v>
      </c>
      <c r="C33" s="57">
        <v>454992250</v>
      </c>
      <c r="D33" s="57">
        <v>416471375</v>
      </c>
      <c r="E33" s="57">
        <v>319044279</v>
      </c>
      <c r="F33" s="57">
        <v>270733150</v>
      </c>
      <c r="G33" s="58">
        <v>292181001</v>
      </c>
      <c r="H33" s="59">
        <v>319496000</v>
      </c>
      <c r="I33" s="38">
        <f t="shared" si="0"/>
        <v>-15.142452687578201</v>
      </c>
      <c r="J33" s="39">
        <f t="shared" si="1"/>
        <v>4.7172969031761269E-2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60634586</v>
      </c>
      <c r="D8" s="41">
        <v>60634586</v>
      </c>
      <c r="E8" s="41">
        <v>57706971</v>
      </c>
      <c r="F8" s="41">
        <v>58990657</v>
      </c>
      <c r="G8" s="42">
        <v>61147083</v>
      </c>
      <c r="H8" s="43">
        <v>63497816</v>
      </c>
      <c r="I8" s="22">
        <f>IF(($E8       =0),0,((($F8       /$E8       )-1)*100))</f>
        <v>2.2244903479685219</v>
      </c>
      <c r="J8" s="23">
        <f>IF(($E8       =0),0,(((($H8       /$E8       )^(1/3))-1)*100))</f>
        <v>3.2389319617354362</v>
      </c>
    </row>
    <row r="9" spans="1:11" x14ac:dyDescent="0.2">
      <c r="A9" s="3" t="s">
        <v>17</v>
      </c>
      <c r="B9" s="21" t="s">
        <v>20</v>
      </c>
      <c r="C9" s="41">
        <v>3022764</v>
      </c>
      <c r="D9" s="41">
        <v>3022764</v>
      </c>
      <c r="E9" s="41">
        <v>2890130</v>
      </c>
      <c r="F9" s="41">
        <v>3909480</v>
      </c>
      <c r="G9" s="42">
        <v>4058325</v>
      </c>
      <c r="H9" s="43">
        <v>4245008</v>
      </c>
      <c r="I9" s="22">
        <f>IF(($E9       =0),0,((($F9       /$E9       )-1)*100))</f>
        <v>35.270039755997139</v>
      </c>
      <c r="J9" s="23">
        <f>IF(($E9       =0),0,(((($H9       /$E9       )^(1/3))-1)*100))</f>
        <v>13.672055073224243</v>
      </c>
    </row>
    <row r="10" spans="1:11" x14ac:dyDescent="0.2">
      <c r="A10" s="3" t="s">
        <v>17</v>
      </c>
      <c r="B10" s="21" t="s">
        <v>21</v>
      </c>
      <c r="C10" s="41">
        <v>156881700</v>
      </c>
      <c r="D10" s="41">
        <v>174037849</v>
      </c>
      <c r="E10" s="41">
        <v>176636266</v>
      </c>
      <c r="F10" s="41">
        <v>172006675</v>
      </c>
      <c r="G10" s="42">
        <v>180253004</v>
      </c>
      <c r="H10" s="43">
        <v>188582440</v>
      </c>
      <c r="I10" s="22">
        <f t="shared" ref="I10:I33" si="0">IF(($E10      =0),0,((($F10      /$E10      )-1)*100))</f>
        <v>-2.6209742228133326</v>
      </c>
      <c r="J10" s="23">
        <f t="shared" ref="J10:J33" si="1">IF(($E10      =0),0,(((($H10      /$E10      )^(1/3))-1)*100))</f>
        <v>2.2053881120499774</v>
      </c>
    </row>
    <row r="11" spans="1:11" x14ac:dyDescent="0.2">
      <c r="A11" s="9" t="s">
        <v>17</v>
      </c>
      <c r="B11" s="24" t="s">
        <v>22</v>
      </c>
      <c r="C11" s="44">
        <v>220539050</v>
      </c>
      <c r="D11" s="44">
        <v>237695199</v>
      </c>
      <c r="E11" s="44">
        <v>237233367</v>
      </c>
      <c r="F11" s="44">
        <v>234906812</v>
      </c>
      <c r="G11" s="45">
        <v>245458412</v>
      </c>
      <c r="H11" s="46">
        <v>256325264</v>
      </c>
      <c r="I11" s="25">
        <f t="shared" si="0"/>
        <v>-0.98070310657437654</v>
      </c>
      <c r="J11" s="26">
        <f t="shared" si="1"/>
        <v>2.6136683487580692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97677222</v>
      </c>
      <c r="D13" s="41">
        <v>101580340</v>
      </c>
      <c r="E13" s="41">
        <v>94236414</v>
      </c>
      <c r="F13" s="41">
        <v>107110805</v>
      </c>
      <c r="G13" s="42">
        <v>112037911</v>
      </c>
      <c r="H13" s="43">
        <v>117191633</v>
      </c>
      <c r="I13" s="22">
        <f t="shared" si="0"/>
        <v>13.661800628364329</v>
      </c>
      <c r="J13" s="23">
        <f t="shared" si="1"/>
        <v>7.5373387847312179</v>
      </c>
    </row>
    <row r="14" spans="1:11" x14ac:dyDescent="0.2">
      <c r="A14" s="3" t="s">
        <v>17</v>
      </c>
      <c r="B14" s="21" t="s">
        <v>25</v>
      </c>
      <c r="C14" s="41">
        <v>5000000</v>
      </c>
      <c r="D14" s="41">
        <v>30500000</v>
      </c>
      <c r="E14" s="41">
        <v>181592386</v>
      </c>
      <c r="F14" s="41">
        <v>15500000</v>
      </c>
      <c r="G14" s="42">
        <v>22475000</v>
      </c>
      <c r="H14" s="43">
        <v>32813500</v>
      </c>
      <c r="I14" s="22">
        <f t="shared" si="0"/>
        <v>-91.464399834473227</v>
      </c>
      <c r="J14" s="23">
        <f t="shared" si="1"/>
        <v>-43.46488146661347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140537530</v>
      </c>
      <c r="D17" s="41">
        <v>210378800</v>
      </c>
      <c r="E17" s="41">
        <v>181293501</v>
      </c>
      <c r="F17" s="41">
        <v>166635579</v>
      </c>
      <c r="G17" s="42">
        <v>178597858</v>
      </c>
      <c r="H17" s="43">
        <v>192873542</v>
      </c>
      <c r="I17" s="29">
        <f t="shared" si="0"/>
        <v>-8.0851888893689541</v>
      </c>
      <c r="J17" s="30">
        <f t="shared" si="1"/>
        <v>2.0853620654831539</v>
      </c>
    </row>
    <row r="18" spans="1:10" x14ac:dyDescent="0.2">
      <c r="A18" s="3" t="s">
        <v>17</v>
      </c>
      <c r="B18" s="24" t="s">
        <v>28</v>
      </c>
      <c r="C18" s="44">
        <v>243214752</v>
      </c>
      <c r="D18" s="44">
        <v>342459140</v>
      </c>
      <c r="E18" s="44">
        <v>457122301</v>
      </c>
      <c r="F18" s="44">
        <v>289246384</v>
      </c>
      <c r="G18" s="45">
        <v>313110769</v>
      </c>
      <c r="H18" s="46">
        <v>342878675</v>
      </c>
      <c r="I18" s="25">
        <f t="shared" si="0"/>
        <v>-36.72450821864409</v>
      </c>
      <c r="J18" s="26">
        <f t="shared" si="1"/>
        <v>-9.1407065184463292</v>
      </c>
    </row>
    <row r="19" spans="1:10" ht="23.25" customHeight="1" x14ac:dyDescent="0.2">
      <c r="A19" s="31" t="s">
        <v>17</v>
      </c>
      <c r="B19" s="32" t="s">
        <v>29</v>
      </c>
      <c r="C19" s="50">
        <v>-22675702</v>
      </c>
      <c r="D19" s="50">
        <v>-104763941</v>
      </c>
      <c r="E19" s="50">
        <v>-219888934</v>
      </c>
      <c r="F19" s="51">
        <v>-54339572</v>
      </c>
      <c r="G19" s="52">
        <v>-67652357</v>
      </c>
      <c r="H19" s="53">
        <v>-86553411</v>
      </c>
      <c r="I19" s="33">
        <f t="shared" si="0"/>
        <v>-75.287718662549878</v>
      </c>
      <c r="J19" s="34">
        <f t="shared" si="1"/>
        <v>-26.7130010584827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14221800</v>
      </c>
      <c r="D23" s="41">
        <v>21043933</v>
      </c>
      <c r="E23" s="41">
        <v>14572840</v>
      </c>
      <c r="F23" s="41">
        <v>18097766</v>
      </c>
      <c r="G23" s="42">
        <v>4485828</v>
      </c>
      <c r="H23" s="43">
        <v>4669099</v>
      </c>
      <c r="I23" s="36">
        <f t="shared" si="0"/>
        <v>24.188325679826317</v>
      </c>
      <c r="J23" s="23">
        <f t="shared" si="1"/>
        <v>-31.57266460694197</v>
      </c>
    </row>
    <row r="24" spans="1:10" x14ac:dyDescent="0.2">
      <c r="A24" s="9" t="s">
        <v>17</v>
      </c>
      <c r="B24" s="21" t="s">
        <v>33</v>
      </c>
      <c r="C24" s="41">
        <v>31448300</v>
      </c>
      <c r="D24" s="41">
        <v>32785461</v>
      </c>
      <c r="E24" s="41">
        <v>30050462</v>
      </c>
      <c r="F24" s="41">
        <v>30826550</v>
      </c>
      <c r="G24" s="42">
        <v>33926465</v>
      </c>
      <c r="H24" s="43">
        <v>37886474</v>
      </c>
      <c r="I24" s="36">
        <f t="shared" si="0"/>
        <v>2.5826158679357336</v>
      </c>
      <c r="J24" s="23">
        <f t="shared" si="1"/>
        <v>8.0299922788876099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45670100</v>
      </c>
      <c r="D26" s="44">
        <v>53829394</v>
      </c>
      <c r="E26" s="44">
        <v>44623302</v>
      </c>
      <c r="F26" s="44">
        <v>48924316</v>
      </c>
      <c r="G26" s="45">
        <v>38412293</v>
      </c>
      <c r="H26" s="46">
        <v>42555573</v>
      </c>
      <c r="I26" s="25">
        <f t="shared" si="0"/>
        <v>9.6384933593663735</v>
      </c>
      <c r="J26" s="26">
        <f t="shared" si="1"/>
        <v>-1.5690720024666427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890000</v>
      </c>
      <c r="D29" s="41">
        <v>1370153</v>
      </c>
      <c r="E29" s="41">
        <v>1131865</v>
      </c>
      <c r="F29" s="41">
        <v>400000</v>
      </c>
      <c r="G29" s="42">
        <v>418400</v>
      </c>
      <c r="H29" s="43">
        <v>437646</v>
      </c>
      <c r="I29" s="36">
        <f t="shared" si="0"/>
        <v>-64.660096389587096</v>
      </c>
      <c r="J29" s="23">
        <f t="shared" si="1"/>
        <v>-27.1477821511222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24611239</v>
      </c>
      <c r="D31" s="41">
        <v>30262701</v>
      </c>
      <c r="E31" s="41">
        <v>26439420</v>
      </c>
      <c r="F31" s="41">
        <v>24276100</v>
      </c>
      <c r="G31" s="42">
        <v>19961994</v>
      </c>
      <c r="H31" s="43">
        <v>22938938</v>
      </c>
      <c r="I31" s="36">
        <f t="shared" si="0"/>
        <v>-8.1821764622673321</v>
      </c>
      <c r="J31" s="23">
        <f t="shared" si="1"/>
        <v>-4.623702038666389</v>
      </c>
    </row>
    <row r="32" spans="1:10" x14ac:dyDescent="0.2">
      <c r="A32" s="9" t="s">
        <v>17</v>
      </c>
      <c r="B32" s="21" t="s">
        <v>34</v>
      </c>
      <c r="C32" s="41">
        <v>20168861</v>
      </c>
      <c r="D32" s="41">
        <v>22196540</v>
      </c>
      <c r="E32" s="41">
        <v>17052017</v>
      </c>
      <c r="F32" s="41">
        <v>24248216</v>
      </c>
      <c r="G32" s="42">
        <v>18031899</v>
      </c>
      <c r="H32" s="43">
        <v>19178989</v>
      </c>
      <c r="I32" s="36">
        <f t="shared" si="0"/>
        <v>42.201453352996296</v>
      </c>
      <c r="J32" s="23">
        <f t="shared" si="1"/>
        <v>3.9960037587661867</v>
      </c>
    </row>
    <row r="33" spans="1:11" ht="13.5" thickBot="1" x14ac:dyDescent="0.25">
      <c r="A33" s="9" t="s">
        <v>17</v>
      </c>
      <c r="B33" s="37" t="s">
        <v>41</v>
      </c>
      <c r="C33" s="57">
        <v>45670100</v>
      </c>
      <c r="D33" s="57">
        <v>53829394</v>
      </c>
      <c r="E33" s="57">
        <v>44623302</v>
      </c>
      <c r="F33" s="57">
        <v>48924316</v>
      </c>
      <c r="G33" s="58">
        <v>38412293</v>
      </c>
      <c r="H33" s="59">
        <v>42555573</v>
      </c>
      <c r="I33" s="38">
        <f t="shared" si="0"/>
        <v>9.6384933593663735</v>
      </c>
      <c r="J33" s="39">
        <f t="shared" si="1"/>
        <v>-1.5690720024666427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253564477</v>
      </c>
      <c r="D8" s="41">
        <v>255064477</v>
      </c>
      <c r="E8" s="41">
        <v>261034612</v>
      </c>
      <c r="F8" s="41">
        <v>271174940</v>
      </c>
      <c r="G8" s="42">
        <v>283648986</v>
      </c>
      <c r="H8" s="43">
        <v>296696839</v>
      </c>
      <c r="I8" s="22">
        <f>IF(($E8       =0),0,((($F8       /$E8       )-1)*100))</f>
        <v>3.8846679841828768</v>
      </c>
      <c r="J8" s="23">
        <f>IF(($E8       =0),0,(((($H8       /$E8       )^(1/3))-1)*100))</f>
        <v>4.3610101742906471</v>
      </c>
    </row>
    <row r="9" spans="1:11" x14ac:dyDescent="0.2">
      <c r="A9" s="3" t="s">
        <v>17</v>
      </c>
      <c r="B9" s="21" t="s">
        <v>20</v>
      </c>
      <c r="C9" s="41">
        <v>166916655</v>
      </c>
      <c r="D9" s="41">
        <v>173899474</v>
      </c>
      <c r="E9" s="41">
        <v>121187598</v>
      </c>
      <c r="F9" s="41">
        <v>189592887</v>
      </c>
      <c r="G9" s="42">
        <v>212176677</v>
      </c>
      <c r="H9" s="43">
        <v>239129180</v>
      </c>
      <c r="I9" s="22">
        <f>IF(($E9       =0),0,((($F9       /$E9       )-1)*100))</f>
        <v>56.445783338324773</v>
      </c>
      <c r="J9" s="23">
        <f>IF(($E9       =0),0,(((($H9       /$E9       )^(1/3))-1)*100))</f>
        <v>25.427124432836901</v>
      </c>
    </row>
    <row r="10" spans="1:11" x14ac:dyDescent="0.2">
      <c r="A10" s="3" t="s">
        <v>17</v>
      </c>
      <c r="B10" s="21" t="s">
        <v>21</v>
      </c>
      <c r="C10" s="41">
        <v>151415980</v>
      </c>
      <c r="D10" s="41">
        <v>148630522</v>
      </c>
      <c r="E10" s="41">
        <v>144038493</v>
      </c>
      <c r="F10" s="41">
        <v>153845304</v>
      </c>
      <c r="G10" s="42">
        <v>158603035</v>
      </c>
      <c r="H10" s="43">
        <v>165699913</v>
      </c>
      <c r="I10" s="22">
        <f t="shared" ref="I10:I33" si="0">IF(($E10      =0),0,((($F10      /$E10      )-1)*100))</f>
        <v>6.8084654287517532</v>
      </c>
      <c r="J10" s="23">
        <f t="shared" ref="J10:J33" si="1">IF(($E10      =0),0,(((($H10      /$E10      )^(1/3))-1)*100))</f>
        <v>4.780685929035311</v>
      </c>
    </row>
    <row r="11" spans="1:11" x14ac:dyDescent="0.2">
      <c r="A11" s="9" t="s">
        <v>17</v>
      </c>
      <c r="B11" s="24" t="s">
        <v>22</v>
      </c>
      <c r="C11" s="44">
        <v>571897112</v>
      </c>
      <c r="D11" s="44">
        <v>577594473</v>
      </c>
      <c r="E11" s="44">
        <v>526260703</v>
      </c>
      <c r="F11" s="44">
        <v>614613131</v>
      </c>
      <c r="G11" s="45">
        <v>654428698</v>
      </c>
      <c r="H11" s="46">
        <v>701525932</v>
      </c>
      <c r="I11" s="25">
        <f t="shared" si="0"/>
        <v>16.788718499469635</v>
      </c>
      <c r="J11" s="26">
        <f t="shared" si="1"/>
        <v>10.056136426080542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155965773</v>
      </c>
      <c r="D13" s="41">
        <v>151449722</v>
      </c>
      <c r="E13" s="41">
        <v>145833682</v>
      </c>
      <c r="F13" s="41">
        <v>162029250</v>
      </c>
      <c r="G13" s="42">
        <v>169064354</v>
      </c>
      <c r="H13" s="43">
        <v>176649577</v>
      </c>
      <c r="I13" s="22">
        <f t="shared" si="0"/>
        <v>11.105505791179304</v>
      </c>
      <c r="J13" s="23">
        <f t="shared" si="1"/>
        <v>6.5986211031652253</v>
      </c>
    </row>
    <row r="14" spans="1:11" x14ac:dyDescent="0.2">
      <c r="A14" s="3" t="s">
        <v>17</v>
      </c>
      <c r="B14" s="21" t="s">
        <v>25</v>
      </c>
      <c r="C14" s="41">
        <v>10242707</v>
      </c>
      <c r="D14" s="41">
        <v>12657529</v>
      </c>
      <c r="E14" s="41">
        <v>0</v>
      </c>
      <c r="F14" s="41">
        <v>10744599</v>
      </c>
      <c r="G14" s="42">
        <v>11238851</v>
      </c>
      <c r="H14" s="43">
        <v>11744598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190198440</v>
      </c>
      <c r="D16" s="41">
        <v>184398440</v>
      </c>
      <c r="E16" s="41">
        <v>169434812</v>
      </c>
      <c r="F16" s="41">
        <v>215706042</v>
      </c>
      <c r="G16" s="42">
        <v>239722131</v>
      </c>
      <c r="H16" s="43">
        <v>262250802</v>
      </c>
      <c r="I16" s="22">
        <f t="shared" si="0"/>
        <v>27.309163597384</v>
      </c>
      <c r="J16" s="23">
        <f t="shared" si="1"/>
        <v>15.67461426813226</v>
      </c>
    </row>
    <row r="17" spans="1:10" x14ac:dyDescent="0.2">
      <c r="A17" s="3" t="s">
        <v>17</v>
      </c>
      <c r="B17" s="21" t="s">
        <v>27</v>
      </c>
      <c r="C17" s="41">
        <v>215182785</v>
      </c>
      <c r="D17" s="41">
        <v>228924113</v>
      </c>
      <c r="E17" s="41">
        <v>205599806</v>
      </c>
      <c r="F17" s="41">
        <v>225700485</v>
      </c>
      <c r="G17" s="42">
        <v>233906496</v>
      </c>
      <c r="H17" s="43">
        <v>250310631</v>
      </c>
      <c r="I17" s="29">
        <f t="shared" si="0"/>
        <v>9.7766040693637599</v>
      </c>
      <c r="J17" s="30">
        <f t="shared" si="1"/>
        <v>6.7789218590123435</v>
      </c>
    </row>
    <row r="18" spans="1:10" x14ac:dyDescent="0.2">
      <c r="A18" s="3" t="s">
        <v>17</v>
      </c>
      <c r="B18" s="24" t="s">
        <v>28</v>
      </c>
      <c r="C18" s="44">
        <v>571589705</v>
      </c>
      <c r="D18" s="44">
        <v>577429804</v>
      </c>
      <c r="E18" s="44">
        <v>520868300</v>
      </c>
      <c r="F18" s="44">
        <v>614180376</v>
      </c>
      <c r="G18" s="45">
        <v>653931832</v>
      </c>
      <c r="H18" s="46">
        <v>700955608</v>
      </c>
      <c r="I18" s="25">
        <f t="shared" si="0"/>
        <v>17.91471586963538</v>
      </c>
      <c r="J18" s="26">
        <f t="shared" si="1"/>
        <v>10.404691661751508</v>
      </c>
    </row>
    <row r="19" spans="1:10" ht="23.25" customHeight="1" x14ac:dyDescent="0.2">
      <c r="A19" s="31" t="s">
        <v>17</v>
      </c>
      <c r="B19" s="32" t="s">
        <v>29</v>
      </c>
      <c r="C19" s="50">
        <v>307407</v>
      </c>
      <c r="D19" s="50">
        <v>164669</v>
      </c>
      <c r="E19" s="50">
        <v>5392403</v>
      </c>
      <c r="F19" s="51">
        <v>432755</v>
      </c>
      <c r="G19" s="52">
        <v>496866</v>
      </c>
      <c r="H19" s="53">
        <v>570324</v>
      </c>
      <c r="I19" s="33">
        <f t="shared" si="0"/>
        <v>-91.974728149954672</v>
      </c>
      <c r="J19" s="34">
        <f t="shared" si="1"/>
        <v>-52.708861586221467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35710000</v>
      </c>
      <c r="D23" s="41">
        <v>47272779</v>
      </c>
      <c r="E23" s="41">
        <v>-738287</v>
      </c>
      <c r="F23" s="41">
        <v>31169593</v>
      </c>
      <c r="G23" s="42">
        <v>28335714</v>
      </c>
      <c r="H23" s="43">
        <v>29611084</v>
      </c>
      <c r="I23" s="36">
        <f t="shared" si="0"/>
        <v>-4321.8802444035991</v>
      </c>
      <c r="J23" s="23">
        <f t="shared" si="1"/>
        <v>-442.30220363674874</v>
      </c>
    </row>
    <row r="24" spans="1:10" x14ac:dyDescent="0.2">
      <c r="A24" s="9" t="s">
        <v>17</v>
      </c>
      <c r="B24" s="21" t="s">
        <v>33</v>
      </c>
      <c r="C24" s="41">
        <v>48107650</v>
      </c>
      <c r="D24" s="41">
        <v>56334215</v>
      </c>
      <c r="E24" s="41">
        <v>-43044</v>
      </c>
      <c r="F24" s="41">
        <v>48640930</v>
      </c>
      <c r="G24" s="42">
        <v>41868840</v>
      </c>
      <c r="H24" s="43">
        <v>43900847</v>
      </c>
      <c r="I24" s="36">
        <f t="shared" si="0"/>
        <v>-113102.81107703745</v>
      </c>
      <c r="J24" s="23">
        <f t="shared" si="1"/>
        <v>-1106.5918866105972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83817650</v>
      </c>
      <c r="D26" s="44">
        <v>103606994</v>
      </c>
      <c r="E26" s="44">
        <v>-781331</v>
      </c>
      <c r="F26" s="44">
        <v>79810523</v>
      </c>
      <c r="G26" s="45">
        <v>70204554</v>
      </c>
      <c r="H26" s="46">
        <v>73511931</v>
      </c>
      <c r="I26" s="25">
        <f t="shared" si="0"/>
        <v>-10314.687885160067</v>
      </c>
      <c r="J26" s="26">
        <f t="shared" si="1"/>
        <v>-554.82143602004169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22486000</v>
      </c>
      <c r="D29" s="41">
        <v>28665469</v>
      </c>
      <c r="E29" s="41">
        <v>22998046</v>
      </c>
      <c r="F29" s="41">
        <v>16120000</v>
      </c>
      <c r="G29" s="42">
        <v>16569000</v>
      </c>
      <c r="H29" s="43">
        <v>16639605</v>
      </c>
      <c r="I29" s="36">
        <f t="shared" si="0"/>
        <v>-29.907088628312163</v>
      </c>
      <c r="J29" s="23">
        <f t="shared" si="1"/>
        <v>-10.225976179315355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44050000</v>
      </c>
      <c r="D31" s="41">
        <v>47089653</v>
      </c>
      <c r="E31" s="41">
        <v>13344654</v>
      </c>
      <c r="F31" s="41">
        <v>37911988</v>
      </c>
      <c r="G31" s="42">
        <v>30691534</v>
      </c>
      <c r="H31" s="43">
        <v>38436955</v>
      </c>
      <c r="I31" s="36">
        <f t="shared" si="0"/>
        <v>184.09869600215939</v>
      </c>
      <c r="J31" s="23">
        <f t="shared" si="1"/>
        <v>42.281101636624818</v>
      </c>
    </row>
    <row r="32" spans="1:10" x14ac:dyDescent="0.2">
      <c r="A32" s="9" t="s">
        <v>17</v>
      </c>
      <c r="B32" s="21" t="s">
        <v>34</v>
      </c>
      <c r="C32" s="41">
        <v>17281650</v>
      </c>
      <c r="D32" s="41">
        <v>28981872</v>
      </c>
      <c r="E32" s="41">
        <v>16747381</v>
      </c>
      <c r="F32" s="41">
        <v>25778535</v>
      </c>
      <c r="G32" s="42">
        <v>22944020</v>
      </c>
      <c r="H32" s="43">
        <v>18435371</v>
      </c>
      <c r="I32" s="36">
        <f t="shared" si="0"/>
        <v>53.925769050098047</v>
      </c>
      <c r="J32" s="23">
        <f t="shared" si="1"/>
        <v>3.2527578735938478</v>
      </c>
    </row>
    <row r="33" spans="1:11" ht="13.5" thickBot="1" x14ac:dyDescent="0.25">
      <c r="A33" s="9" t="s">
        <v>17</v>
      </c>
      <c r="B33" s="37" t="s">
        <v>41</v>
      </c>
      <c r="C33" s="57">
        <v>83817650</v>
      </c>
      <c r="D33" s="57">
        <v>104736994</v>
      </c>
      <c r="E33" s="57">
        <v>53090081</v>
      </c>
      <c r="F33" s="57">
        <v>79810523</v>
      </c>
      <c r="G33" s="58">
        <v>70204554</v>
      </c>
      <c r="H33" s="59">
        <v>73511931</v>
      </c>
      <c r="I33" s="38">
        <f t="shared" si="0"/>
        <v>50.3303846908804</v>
      </c>
      <c r="J33" s="39">
        <f t="shared" si="1"/>
        <v>11.458915826812643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15815640</v>
      </c>
      <c r="D8" s="41">
        <v>15885993</v>
      </c>
      <c r="E8" s="41">
        <v>16583466</v>
      </c>
      <c r="F8" s="41">
        <v>16664408</v>
      </c>
      <c r="G8" s="42">
        <v>17430720</v>
      </c>
      <c r="H8" s="43">
        <v>18233192</v>
      </c>
      <c r="I8" s="22">
        <f>IF(($E8       =0),0,((($F8       /$E8       )-1)*100))</f>
        <v>0.48808855760309466</v>
      </c>
      <c r="J8" s="23">
        <f>IF(($E8       =0),0,(((($H8       /$E8       )^(1/3))-1)*100))</f>
        <v>3.2117480373298424</v>
      </c>
    </row>
    <row r="9" spans="1:11" x14ac:dyDescent="0.2">
      <c r="A9" s="3" t="s">
        <v>17</v>
      </c>
      <c r="B9" s="21" t="s">
        <v>20</v>
      </c>
      <c r="C9" s="41">
        <v>76724208</v>
      </c>
      <c r="D9" s="41">
        <v>68003142</v>
      </c>
      <c r="E9" s="41">
        <v>39980542</v>
      </c>
      <c r="F9" s="41">
        <v>73762267</v>
      </c>
      <c r="G9" s="42">
        <v>76999193</v>
      </c>
      <c r="H9" s="43">
        <v>80499316</v>
      </c>
      <c r="I9" s="22">
        <f>IF(($E9       =0),0,((($F9       /$E9       )-1)*100))</f>
        <v>84.49541529477014</v>
      </c>
      <c r="J9" s="23">
        <f>IF(($E9       =0),0,(((($H9       /$E9       )^(1/3))-1)*100))</f>
        <v>26.274164678366319</v>
      </c>
    </row>
    <row r="10" spans="1:11" x14ac:dyDescent="0.2">
      <c r="A10" s="3" t="s">
        <v>17</v>
      </c>
      <c r="B10" s="21" t="s">
        <v>21</v>
      </c>
      <c r="C10" s="41">
        <v>107677188</v>
      </c>
      <c r="D10" s="41">
        <v>102528606</v>
      </c>
      <c r="E10" s="41">
        <v>66101091</v>
      </c>
      <c r="F10" s="41">
        <v>115561932</v>
      </c>
      <c r="G10" s="42">
        <v>126536936</v>
      </c>
      <c r="H10" s="43">
        <v>128393821</v>
      </c>
      <c r="I10" s="22">
        <f t="shared" ref="I10:I33" si="0">IF(($E10      =0),0,((($F10      /$E10      )-1)*100))</f>
        <v>74.82605846853572</v>
      </c>
      <c r="J10" s="23">
        <f t="shared" ref="J10:J33" si="1">IF(($E10      =0),0,(((($H10      /$E10      )^(1/3))-1)*100))</f>
        <v>24.770476028569099</v>
      </c>
    </row>
    <row r="11" spans="1:11" x14ac:dyDescent="0.2">
      <c r="A11" s="9" t="s">
        <v>17</v>
      </c>
      <c r="B11" s="24" t="s">
        <v>22</v>
      </c>
      <c r="C11" s="44">
        <v>200217036</v>
      </c>
      <c r="D11" s="44">
        <v>186417741</v>
      </c>
      <c r="E11" s="44">
        <v>122665099</v>
      </c>
      <c r="F11" s="44">
        <v>205988607</v>
      </c>
      <c r="G11" s="45">
        <v>220966849</v>
      </c>
      <c r="H11" s="46">
        <v>227126329</v>
      </c>
      <c r="I11" s="25">
        <f t="shared" si="0"/>
        <v>67.927640933954649</v>
      </c>
      <c r="J11" s="26">
        <f t="shared" si="1"/>
        <v>22.79541634631741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61595795</v>
      </c>
      <c r="D13" s="41">
        <v>58425531</v>
      </c>
      <c r="E13" s="41">
        <v>33593677</v>
      </c>
      <c r="F13" s="41">
        <v>63477988</v>
      </c>
      <c r="G13" s="42">
        <v>66113468</v>
      </c>
      <c r="H13" s="43">
        <v>68882680</v>
      </c>
      <c r="I13" s="22">
        <f t="shared" si="0"/>
        <v>88.958142331367895</v>
      </c>
      <c r="J13" s="23">
        <f t="shared" si="1"/>
        <v>27.043026482027944</v>
      </c>
    </row>
    <row r="14" spans="1:11" x14ac:dyDescent="0.2">
      <c r="A14" s="3" t="s">
        <v>17</v>
      </c>
      <c r="B14" s="21" t="s">
        <v>25</v>
      </c>
      <c r="C14" s="41">
        <v>6943884</v>
      </c>
      <c r="D14" s="41">
        <v>19514599</v>
      </c>
      <c r="E14" s="41">
        <v>0</v>
      </c>
      <c r="F14" s="41">
        <v>9959667</v>
      </c>
      <c r="G14" s="42">
        <v>7639728</v>
      </c>
      <c r="H14" s="43">
        <v>5660904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67832532</v>
      </c>
      <c r="D16" s="41">
        <v>62130999</v>
      </c>
      <c r="E16" s="41">
        <v>72721414</v>
      </c>
      <c r="F16" s="41">
        <v>66445762</v>
      </c>
      <c r="G16" s="42">
        <v>69502267</v>
      </c>
      <c r="H16" s="43">
        <v>72699372</v>
      </c>
      <c r="I16" s="22">
        <f t="shared" si="0"/>
        <v>-8.629716688402123</v>
      </c>
      <c r="J16" s="23">
        <f t="shared" si="1"/>
        <v>-1.0104418196033027E-2</v>
      </c>
    </row>
    <row r="17" spans="1:10" x14ac:dyDescent="0.2">
      <c r="A17" s="3" t="s">
        <v>17</v>
      </c>
      <c r="B17" s="21" t="s">
        <v>27</v>
      </c>
      <c r="C17" s="41">
        <v>54055728</v>
      </c>
      <c r="D17" s="41">
        <v>104476669</v>
      </c>
      <c r="E17" s="41">
        <v>74077431</v>
      </c>
      <c r="F17" s="41">
        <v>52946614</v>
      </c>
      <c r="G17" s="42">
        <v>55246218</v>
      </c>
      <c r="H17" s="43">
        <v>57650328</v>
      </c>
      <c r="I17" s="29">
        <f t="shared" si="0"/>
        <v>-28.525310225728539</v>
      </c>
      <c r="J17" s="30">
        <f t="shared" si="1"/>
        <v>-8.017482876979166</v>
      </c>
    </row>
    <row r="18" spans="1:10" x14ac:dyDescent="0.2">
      <c r="A18" s="3" t="s">
        <v>17</v>
      </c>
      <c r="B18" s="24" t="s">
        <v>28</v>
      </c>
      <c r="C18" s="44">
        <v>190427939</v>
      </c>
      <c r="D18" s="44">
        <v>244547798</v>
      </c>
      <c r="E18" s="44">
        <v>180392522</v>
      </c>
      <c r="F18" s="44">
        <v>192830031</v>
      </c>
      <c r="G18" s="45">
        <v>198501681</v>
      </c>
      <c r="H18" s="46">
        <v>204893284</v>
      </c>
      <c r="I18" s="25">
        <f t="shared" si="0"/>
        <v>6.8946921203308031</v>
      </c>
      <c r="J18" s="26">
        <f t="shared" si="1"/>
        <v>4.3365320910933036</v>
      </c>
    </row>
    <row r="19" spans="1:10" ht="23.25" customHeight="1" x14ac:dyDescent="0.2">
      <c r="A19" s="31" t="s">
        <v>17</v>
      </c>
      <c r="B19" s="32" t="s">
        <v>29</v>
      </c>
      <c r="C19" s="50">
        <v>9789097</v>
      </c>
      <c r="D19" s="50">
        <v>-58130057</v>
      </c>
      <c r="E19" s="50">
        <v>-57727423</v>
      </c>
      <c r="F19" s="51">
        <v>13158576</v>
      </c>
      <c r="G19" s="52">
        <v>22465168</v>
      </c>
      <c r="H19" s="53">
        <v>22233045</v>
      </c>
      <c r="I19" s="33">
        <f t="shared" si="0"/>
        <v>-122.79432428501096</v>
      </c>
      <c r="J19" s="34">
        <f t="shared" si="1"/>
        <v>-172.75657704818207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3652373</v>
      </c>
      <c r="G22" s="42">
        <v>3652373</v>
      </c>
      <c r="H22" s="43">
        <v>3652373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414719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20827860</v>
      </c>
      <c r="D24" s="41">
        <v>53208850</v>
      </c>
      <c r="E24" s="41">
        <v>14121955</v>
      </c>
      <c r="F24" s="41">
        <v>14446737</v>
      </c>
      <c r="G24" s="42">
        <v>20397260</v>
      </c>
      <c r="H24" s="43">
        <v>20770564</v>
      </c>
      <c r="I24" s="36">
        <f t="shared" si="0"/>
        <v>2.2998373808725381</v>
      </c>
      <c r="J24" s="23">
        <f t="shared" si="1"/>
        <v>13.723745661626175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20827860</v>
      </c>
      <c r="D26" s="44">
        <v>53208850</v>
      </c>
      <c r="E26" s="44">
        <v>14536674</v>
      </c>
      <c r="F26" s="44">
        <v>18099110</v>
      </c>
      <c r="G26" s="45">
        <v>24049633</v>
      </c>
      <c r="H26" s="46">
        <v>24422937</v>
      </c>
      <c r="I26" s="25">
        <f t="shared" si="0"/>
        <v>24.506541179915018</v>
      </c>
      <c r="J26" s="26">
        <f t="shared" si="1"/>
        <v>18.880588422544253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2608695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33819000</v>
      </c>
      <c r="E30" s="41">
        <v>0</v>
      </c>
      <c r="F30" s="41">
        <v>797391</v>
      </c>
      <c r="G30" s="42">
        <v>8994782</v>
      </c>
      <c r="H30" s="43">
        <v>8695652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11477556</v>
      </c>
      <c r="D31" s="41">
        <v>11389850</v>
      </c>
      <c r="E31" s="41">
        <v>11806643</v>
      </c>
      <c r="F31" s="41">
        <v>11040651</v>
      </c>
      <c r="G31" s="42">
        <v>11402478</v>
      </c>
      <c r="H31" s="43">
        <v>12074912</v>
      </c>
      <c r="I31" s="36">
        <f t="shared" si="0"/>
        <v>-6.4878052127094854</v>
      </c>
      <c r="J31" s="23">
        <f t="shared" si="1"/>
        <v>0.7517304983375217</v>
      </c>
    </row>
    <row r="32" spans="1:10" x14ac:dyDescent="0.2">
      <c r="A32" s="9" t="s">
        <v>17</v>
      </c>
      <c r="B32" s="21" t="s">
        <v>34</v>
      </c>
      <c r="C32" s="41">
        <v>9350304</v>
      </c>
      <c r="D32" s="41">
        <v>8000000</v>
      </c>
      <c r="E32" s="41">
        <v>2456657</v>
      </c>
      <c r="F32" s="41">
        <v>3652373</v>
      </c>
      <c r="G32" s="42">
        <v>3652373</v>
      </c>
      <c r="H32" s="43">
        <v>3652373</v>
      </c>
      <c r="I32" s="36">
        <f t="shared" si="0"/>
        <v>48.672484600007238</v>
      </c>
      <c r="J32" s="23">
        <f t="shared" si="1"/>
        <v>14.132728498451907</v>
      </c>
    </row>
    <row r="33" spans="1:11" ht="13.5" thickBot="1" x14ac:dyDescent="0.25">
      <c r="A33" s="9" t="s">
        <v>17</v>
      </c>
      <c r="B33" s="37" t="s">
        <v>41</v>
      </c>
      <c r="C33" s="57">
        <v>20827860</v>
      </c>
      <c r="D33" s="57">
        <v>53208850</v>
      </c>
      <c r="E33" s="57">
        <v>14263300</v>
      </c>
      <c r="F33" s="57">
        <v>18099110</v>
      </c>
      <c r="G33" s="58">
        <v>24049633</v>
      </c>
      <c r="H33" s="59">
        <v>24422937</v>
      </c>
      <c r="I33" s="38">
        <f t="shared" si="0"/>
        <v>26.892864905035996</v>
      </c>
      <c r="J33" s="39">
        <f t="shared" si="1"/>
        <v>19.635285624318733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8365455</v>
      </c>
      <c r="D8" s="41">
        <v>8365455</v>
      </c>
      <c r="E8" s="41">
        <v>7834824</v>
      </c>
      <c r="F8" s="41">
        <v>10646859</v>
      </c>
      <c r="G8" s="42">
        <v>11285672</v>
      </c>
      <c r="H8" s="43">
        <v>11962811</v>
      </c>
      <c r="I8" s="22">
        <f>IF(($E8       =0),0,((($F8       /$E8       )-1)*100))</f>
        <v>35.891489074930071</v>
      </c>
      <c r="J8" s="23">
        <f>IF(($E8       =0),0,(((($H8       /$E8       )^(1/3))-1)*100))</f>
        <v>15.151075554595606</v>
      </c>
    </row>
    <row r="9" spans="1:11" x14ac:dyDescent="0.2">
      <c r="A9" s="3" t="s">
        <v>17</v>
      </c>
      <c r="B9" s="21" t="s">
        <v>20</v>
      </c>
      <c r="C9" s="41">
        <v>101911</v>
      </c>
      <c r="D9" s="41">
        <v>98774</v>
      </c>
      <c r="E9" s="41">
        <v>82764</v>
      </c>
      <c r="F9" s="41">
        <v>108026</v>
      </c>
      <c r="G9" s="42">
        <v>114507</v>
      </c>
      <c r="H9" s="43">
        <v>121377</v>
      </c>
      <c r="I9" s="22">
        <f>IF(($E9       =0),0,((($F9       /$E9       )-1)*100))</f>
        <v>30.522932676042714</v>
      </c>
      <c r="J9" s="23">
        <f>IF(($E9       =0),0,(((($H9       /$E9       )^(1/3))-1)*100))</f>
        <v>13.613945604272605</v>
      </c>
    </row>
    <row r="10" spans="1:11" x14ac:dyDescent="0.2">
      <c r="A10" s="3" t="s">
        <v>17</v>
      </c>
      <c r="B10" s="21" t="s">
        <v>21</v>
      </c>
      <c r="C10" s="41">
        <v>55980469</v>
      </c>
      <c r="D10" s="41">
        <v>58145626</v>
      </c>
      <c r="E10" s="41">
        <v>55501945</v>
      </c>
      <c r="F10" s="41">
        <v>62592470</v>
      </c>
      <c r="G10" s="42">
        <v>57580678</v>
      </c>
      <c r="H10" s="43">
        <v>56414766</v>
      </c>
      <c r="I10" s="22">
        <f t="shared" ref="I10:I33" si="0">IF(($E10      =0),0,((($F10      /$E10      )-1)*100))</f>
        <v>12.775273010702604</v>
      </c>
      <c r="J10" s="23">
        <f t="shared" ref="J10:J33" si="1">IF(($E10      =0),0,(((($H10      /$E10      )^(1/3))-1)*100))</f>
        <v>0.54524332239831441</v>
      </c>
    </row>
    <row r="11" spans="1:11" x14ac:dyDescent="0.2">
      <c r="A11" s="9" t="s">
        <v>17</v>
      </c>
      <c r="B11" s="24" t="s">
        <v>22</v>
      </c>
      <c r="C11" s="44">
        <v>64447835</v>
      </c>
      <c r="D11" s="44">
        <v>66609855</v>
      </c>
      <c r="E11" s="44">
        <v>63419533</v>
      </c>
      <c r="F11" s="44">
        <v>73347355</v>
      </c>
      <c r="G11" s="45">
        <v>68980857</v>
      </c>
      <c r="H11" s="46">
        <v>68498954</v>
      </c>
      <c r="I11" s="25">
        <f t="shared" si="0"/>
        <v>15.654202310193611</v>
      </c>
      <c r="J11" s="26">
        <f t="shared" si="1"/>
        <v>2.6014818747268853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39988836</v>
      </c>
      <c r="D13" s="41">
        <v>40040436</v>
      </c>
      <c r="E13" s="41">
        <v>43596319</v>
      </c>
      <c r="F13" s="41">
        <v>42617490</v>
      </c>
      <c r="G13" s="42">
        <v>44774567</v>
      </c>
      <c r="H13" s="43">
        <v>47654105</v>
      </c>
      <c r="I13" s="22">
        <f t="shared" si="0"/>
        <v>-2.2452101976774719</v>
      </c>
      <c r="J13" s="23">
        <f t="shared" si="1"/>
        <v>3.0109751825976527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3017784</v>
      </c>
      <c r="G14" s="42">
        <v>4374000</v>
      </c>
      <c r="H14" s="43">
        <v>5029000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28410800</v>
      </c>
      <c r="D17" s="41">
        <v>39741026</v>
      </c>
      <c r="E17" s="41">
        <v>36030860</v>
      </c>
      <c r="F17" s="41">
        <v>27680890</v>
      </c>
      <c r="G17" s="42">
        <v>33841617</v>
      </c>
      <c r="H17" s="43">
        <v>33748262</v>
      </c>
      <c r="I17" s="29">
        <f t="shared" si="0"/>
        <v>-23.174495418649453</v>
      </c>
      <c r="J17" s="30">
        <f t="shared" si="1"/>
        <v>-2.1579384878322116</v>
      </c>
    </row>
    <row r="18" spans="1:10" x14ac:dyDescent="0.2">
      <c r="A18" s="3" t="s">
        <v>17</v>
      </c>
      <c r="B18" s="24" t="s">
        <v>28</v>
      </c>
      <c r="C18" s="44">
        <v>68399636</v>
      </c>
      <c r="D18" s="44">
        <v>79781462</v>
      </c>
      <c r="E18" s="44">
        <v>79627179</v>
      </c>
      <c r="F18" s="44">
        <v>73316164</v>
      </c>
      <c r="G18" s="45">
        <v>82990184</v>
      </c>
      <c r="H18" s="46">
        <v>86431367</v>
      </c>
      <c r="I18" s="25">
        <f t="shared" si="0"/>
        <v>-7.9257046139986969</v>
      </c>
      <c r="J18" s="26">
        <f t="shared" si="1"/>
        <v>2.7708662747729207</v>
      </c>
    </row>
    <row r="19" spans="1:10" ht="23.25" customHeight="1" x14ac:dyDescent="0.2">
      <c r="A19" s="31" t="s">
        <v>17</v>
      </c>
      <c r="B19" s="32" t="s">
        <v>29</v>
      </c>
      <c r="C19" s="50">
        <v>-3951801</v>
      </c>
      <c r="D19" s="50">
        <v>-13171607</v>
      </c>
      <c r="E19" s="50">
        <v>-16207646</v>
      </c>
      <c r="F19" s="51">
        <v>31191</v>
      </c>
      <c r="G19" s="52">
        <v>-14009327</v>
      </c>
      <c r="H19" s="53">
        <v>-17932413</v>
      </c>
      <c r="I19" s="33">
        <f t="shared" si="0"/>
        <v>-100.192446207179</v>
      </c>
      <c r="J19" s="34">
        <f t="shared" si="1"/>
        <v>3.428350065860819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900000</v>
      </c>
      <c r="D23" s="41">
        <v>900000</v>
      </c>
      <c r="E23" s="41">
        <v>854674</v>
      </c>
      <c r="F23" s="41">
        <v>100000</v>
      </c>
      <c r="G23" s="42">
        <v>0</v>
      </c>
      <c r="H23" s="43">
        <v>0</v>
      </c>
      <c r="I23" s="36">
        <f t="shared" si="0"/>
        <v>-88.299632374449203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12468750</v>
      </c>
      <c r="D24" s="41">
        <v>56941500</v>
      </c>
      <c r="E24" s="41">
        <v>20634401</v>
      </c>
      <c r="F24" s="41">
        <v>29740000</v>
      </c>
      <c r="G24" s="42">
        <v>28957000</v>
      </c>
      <c r="H24" s="43">
        <v>14176000</v>
      </c>
      <c r="I24" s="36">
        <f t="shared" si="0"/>
        <v>44.128244866424772</v>
      </c>
      <c r="J24" s="23">
        <f t="shared" si="1"/>
        <v>-11.762347371672854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13368750</v>
      </c>
      <c r="D26" s="44">
        <v>57841500</v>
      </c>
      <c r="E26" s="44">
        <v>21489075</v>
      </c>
      <c r="F26" s="44">
        <v>29840000</v>
      </c>
      <c r="G26" s="45">
        <v>28957000</v>
      </c>
      <c r="H26" s="46">
        <v>14176000</v>
      </c>
      <c r="I26" s="25">
        <f t="shared" si="0"/>
        <v>38.861258569761617</v>
      </c>
      <c r="J26" s="26">
        <f t="shared" si="1"/>
        <v>-12.948018524099281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140000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12468750</v>
      </c>
      <c r="D31" s="41">
        <v>56941500</v>
      </c>
      <c r="E31" s="41">
        <v>19048111</v>
      </c>
      <c r="F31" s="41">
        <v>28540000</v>
      </c>
      <c r="G31" s="42">
        <v>28957000</v>
      </c>
      <c r="H31" s="43">
        <v>14176000</v>
      </c>
      <c r="I31" s="36">
        <f t="shared" si="0"/>
        <v>49.831130236483823</v>
      </c>
      <c r="J31" s="23">
        <f t="shared" si="1"/>
        <v>-9.3779399556532574</v>
      </c>
    </row>
    <row r="32" spans="1:10" x14ac:dyDescent="0.2">
      <c r="A32" s="9" t="s">
        <v>17</v>
      </c>
      <c r="B32" s="21" t="s">
        <v>34</v>
      </c>
      <c r="C32" s="41">
        <v>900000</v>
      </c>
      <c r="D32" s="41">
        <v>900000</v>
      </c>
      <c r="E32" s="41">
        <v>1897364</v>
      </c>
      <c r="F32" s="41">
        <v>1300000</v>
      </c>
      <c r="G32" s="42">
        <v>0</v>
      </c>
      <c r="H32" s="43">
        <v>0</v>
      </c>
      <c r="I32" s="36">
        <f t="shared" si="0"/>
        <v>-31.483890281464177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13368750</v>
      </c>
      <c r="D33" s="57">
        <v>57841500</v>
      </c>
      <c r="E33" s="57">
        <v>21085475</v>
      </c>
      <c r="F33" s="57">
        <v>29840000</v>
      </c>
      <c r="G33" s="58">
        <v>28957000</v>
      </c>
      <c r="H33" s="59">
        <v>14176000</v>
      </c>
      <c r="I33" s="38">
        <f t="shared" si="0"/>
        <v>41.519221170023442</v>
      </c>
      <c r="J33" s="39">
        <f t="shared" si="1"/>
        <v>-12.39610045200773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1526985082</v>
      </c>
      <c r="D8" s="41">
        <v>1526985083</v>
      </c>
      <c r="E8" s="41">
        <v>1367033114</v>
      </c>
      <c r="F8" s="41">
        <v>1649352521</v>
      </c>
      <c r="G8" s="42">
        <v>1725222735</v>
      </c>
      <c r="H8" s="43">
        <v>1802857759</v>
      </c>
      <c r="I8" s="22">
        <f>IF(($E8       =0),0,((($F8       /$E8       )-1)*100))</f>
        <v>20.651980124601433</v>
      </c>
      <c r="J8" s="23">
        <f>IF(($E8       =0),0,(((($H8       /$E8       )^(1/3))-1)*100))</f>
        <v>9.6631734804692115</v>
      </c>
    </row>
    <row r="9" spans="1:11" x14ac:dyDescent="0.2">
      <c r="A9" s="3" t="s">
        <v>17</v>
      </c>
      <c r="B9" s="21" t="s">
        <v>20</v>
      </c>
      <c r="C9" s="41">
        <v>5135631233</v>
      </c>
      <c r="D9" s="41">
        <v>4916167894</v>
      </c>
      <c r="E9" s="41">
        <v>3533408094</v>
      </c>
      <c r="F9" s="41">
        <v>5683700783</v>
      </c>
      <c r="G9" s="42">
        <v>6564824802</v>
      </c>
      <c r="H9" s="43">
        <v>7601945743</v>
      </c>
      <c r="I9" s="22">
        <f>IF(($E9       =0),0,((($F9       /$E9       )-1)*100))</f>
        <v>60.85605262101943</v>
      </c>
      <c r="J9" s="23">
        <f>IF(($E9       =0),0,(((($H9       /$E9       )^(1/3))-1)*100))</f>
        <v>29.095267575175356</v>
      </c>
    </row>
    <row r="10" spans="1:11" x14ac:dyDescent="0.2">
      <c r="A10" s="3" t="s">
        <v>17</v>
      </c>
      <c r="B10" s="21" t="s">
        <v>21</v>
      </c>
      <c r="C10" s="41">
        <v>1458109808</v>
      </c>
      <c r="D10" s="41">
        <v>1464890454</v>
      </c>
      <c r="E10" s="41">
        <v>1387285560</v>
      </c>
      <c r="F10" s="41">
        <v>1630849922</v>
      </c>
      <c r="G10" s="42">
        <v>1666211950</v>
      </c>
      <c r="H10" s="43">
        <v>1765408455</v>
      </c>
      <c r="I10" s="22">
        <f t="shared" ref="I10:I33" si="0">IF(($E10      =0),0,((($F10      /$E10      )-1)*100))</f>
        <v>17.556901695134776</v>
      </c>
      <c r="J10" s="23">
        <f t="shared" ref="J10:J33" si="1">IF(($E10      =0),0,(((($H10      /$E10      )^(1/3))-1)*100))</f>
        <v>8.3660172478275285</v>
      </c>
    </row>
    <row r="11" spans="1:11" x14ac:dyDescent="0.2">
      <c r="A11" s="9" t="s">
        <v>17</v>
      </c>
      <c r="B11" s="24" t="s">
        <v>22</v>
      </c>
      <c r="C11" s="44">
        <v>8120726123</v>
      </c>
      <c r="D11" s="44">
        <v>7908043431</v>
      </c>
      <c r="E11" s="44">
        <v>6287726768</v>
      </c>
      <c r="F11" s="44">
        <v>8963903226</v>
      </c>
      <c r="G11" s="45">
        <v>9956259487</v>
      </c>
      <c r="H11" s="46">
        <v>11170211957</v>
      </c>
      <c r="I11" s="25">
        <f t="shared" si="0"/>
        <v>42.561907613731087</v>
      </c>
      <c r="J11" s="26">
        <f t="shared" si="1"/>
        <v>21.112578643818857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1793148355</v>
      </c>
      <c r="D13" s="41">
        <v>1704633854</v>
      </c>
      <c r="E13" s="41">
        <v>1549584742</v>
      </c>
      <c r="F13" s="41">
        <v>1847016889</v>
      </c>
      <c r="G13" s="42">
        <v>1932272637</v>
      </c>
      <c r="H13" s="43">
        <v>2020335541</v>
      </c>
      <c r="I13" s="22">
        <f t="shared" si="0"/>
        <v>19.194313091655356</v>
      </c>
      <c r="J13" s="23">
        <f t="shared" si="1"/>
        <v>9.2452905674891284</v>
      </c>
    </row>
    <row r="14" spans="1:11" x14ac:dyDescent="0.2">
      <c r="A14" s="3" t="s">
        <v>17</v>
      </c>
      <c r="B14" s="21" t="s">
        <v>25</v>
      </c>
      <c r="C14" s="41">
        <v>600000001</v>
      </c>
      <c r="D14" s="41">
        <v>600000000</v>
      </c>
      <c r="E14" s="41">
        <v>14114086</v>
      </c>
      <c r="F14" s="41">
        <v>636000000</v>
      </c>
      <c r="G14" s="42">
        <v>665256000</v>
      </c>
      <c r="H14" s="43">
        <v>695192520</v>
      </c>
      <c r="I14" s="22">
        <f t="shared" si="0"/>
        <v>4406.1366354151442</v>
      </c>
      <c r="J14" s="23">
        <f t="shared" si="1"/>
        <v>266.56481546284374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2514000000</v>
      </c>
      <c r="D16" s="41">
        <v>2714000000</v>
      </c>
      <c r="E16" s="41">
        <v>2714396463</v>
      </c>
      <c r="F16" s="41">
        <v>3145118900</v>
      </c>
      <c r="G16" s="42">
        <v>3638902567</v>
      </c>
      <c r="H16" s="43">
        <v>4210210270</v>
      </c>
      <c r="I16" s="22">
        <f t="shared" si="0"/>
        <v>15.868073911500669</v>
      </c>
      <c r="J16" s="23">
        <f t="shared" si="1"/>
        <v>15.755997527248876</v>
      </c>
    </row>
    <row r="17" spans="1:10" x14ac:dyDescent="0.2">
      <c r="A17" s="3" t="s">
        <v>17</v>
      </c>
      <c r="B17" s="21" t="s">
        <v>27</v>
      </c>
      <c r="C17" s="41">
        <v>2796639439</v>
      </c>
      <c r="D17" s="41">
        <v>2545438636</v>
      </c>
      <c r="E17" s="41">
        <v>2489357551</v>
      </c>
      <c r="F17" s="41">
        <v>2752135161</v>
      </c>
      <c r="G17" s="42">
        <v>2902788431</v>
      </c>
      <c r="H17" s="43">
        <v>3060977139</v>
      </c>
      <c r="I17" s="29">
        <f t="shared" si="0"/>
        <v>10.556041252267656</v>
      </c>
      <c r="J17" s="30">
        <f t="shared" si="1"/>
        <v>7.1332472688794502</v>
      </c>
    </row>
    <row r="18" spans="1:10" x14ac:dyDescent="0.2">
      <c r="A18" s="3" t="s">
        <v>17</v>
      </c>
      <c r="B18" s="24" t="s">
        <v>28</v>
      </c>
      <c r="C18" s="44">
        <v>7703787795</v>
      </c>
      <c r="D18" s="44">
        <v>7564072490</v>
      </c>
      <c r="E18" s="44">
        <v>6767452842</v>
      </c>
      <c r="F18" s="44">
        <v>8380270950</v>
      </c>
      <c r="G18" s="45">
        <v>9139219635</v>
      </c>
      <c r="H18" s="46">
        <v>9986715470</v>
      </c>
      <c r="I18" s="25">
        <f t="shared" si="0"/>
        <v>23.831981480396401</v>
      </c>
      <c r="J18" s="26">
        <f t="shared" si="1"/>
        <v>13.849854388807747</v>
      </c>
    </row>
    <row r="19" spans="1:10" ht="23.25" customHeight="1" x14ac:dyDescent="0.2">
      <c r="A19" s="31" t="s">
        <v>17</v>
      </c>
      <c r="B19" s="32" t="s">
        <v>29</v>
      </c>
      <c r="C19" s="50">
        <v>416938328</v>
      </c>
      <c r="D19" s="50">
        <v>343970941</v>
      </c>
      <c r="E19" s="50">
        <v>-479726074</v>
      </c>
      <c r="F19" s="51">
        <v>583632276</v>
      </c>
      <c r="G19" s="52">
        <v>817039852</v>
      </c>
      <c r="H19" s="53">
        <v>1183496487</v>
      </c>
      <c r="I19" s="33">
        <f t="shared" si="0"/>
        <v>-221.659486034107</v>
      </c>
      <c r="J19" s="34">
        <f t="shared" si="1"/>
        <v>-235.12152863314304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200000000</v>
      </c>
      <c r="D22" s="41">
        <v>116274950</v>
      </c>
      <c r="E22" s="41">
        <v>37410912</v>
      </c>
      <c r="F22" s="41">
        <v>234315856</v>
      </c>
      <c r="G22" s="42">
        <v>0</v>
      </c>
      <c r="H22" s="43">
        <v>0</v>
      </c>
      <c r="I22" s="36">
        <f t="shared" si="0"/>
        <v>526.33024289811488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120000000</v>
      </c>
      <c r="D23" s="41">
        <v>149612800</v>
      </c>
      <c r="E23" s="41">
        <v>123932046</v>
      </c>
      <c r="F23" s="41">
        <v>132691144</v>
      </c>
      <c r="G23" s="42">
        <v>120000000</v>
      </c>
      <c r="H23" s="43">
        <v>120000000</v>
      </c>
      <c r="I23" s="36">
        <f t="shared" si="0"/>
        <v>7.0676619023944731</v>
      </c>
      <c r="J23" s="23">
        <f t="shared" si="1"/>
        <v>-1.0689673803975008</v>
      </c>
    </row>
    <row r="24" spans="1:10" x14ac:dyDescent="0.2">
      <c r="A24" s="9" t="s">
        <v>17</v>
      </c>
      <c r="B24" s="21" t="s">
        <v>33</v>
      </c>
      <c r="C24" s="41">
        <v>448760054</v>
      </c>
      <c r="D24" s="41">
        <v>536656204</v>
      </c>
      <c r="E24" s="41">
        <v>5217152</v>
      </c>
      <c r="F24" s="41">
        <v>456974891</v>
      </c>
      <c r="G24" s="42">
        <v>389974938</v>
      </c>
      <c r="H24" s="43">
        <v>473992601</v>
      </c>
      <c r="I24" s="36">
        <f t="shared" si="0"/>
        <v>8659.0871609644491</v>
      </c>
      <c r="J24" s="23">
        <f t="shared" si="1"/>
        <v>349.55140310860997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768760054</v>
      </c>
      <c r="D26" s="44">
        <v>802543954</v>
      </c>
      <c r="E26" s="44">
        <v>166560110</v>
      </c>
      <c r="F26" s="44">
        <v>823981891</v>
      </c>
      <c r="G26" s="45">
        <v>509974938</v>
      </c>
      <c r="H26" s="46">
        <v>593992601</v>
      </c>
      <c r="I26" s="25">
        <f t="shared" si="0"/>
        <v>394.7054195629434</v>
      </c>
      <c r="J26" s="26">
        <f t="shared" si="1"/>
        <v>52.781233519717397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142524500</v>
      </c>
      <c r="D28" s="41">
        <v>100490140</v>
      </c>
      <c r="E28" s="41">
        <v>23135351</v>
      </c>
      <c r="F28" s="41">
        <v>96305559</v>
      </c>
      <c r="G28" s="42">
        <v>78360896</v>
      </c>
      <c r="H28" s="43">
        <v>109956850</v>
      </c>
      <c r="I28" s="36">
        <f t="shared" si="0"/>
        <v>316.27014433452939</v>
      </c>
      <c r="J28" s="23">
        <f t="shared" si="1"/>
        <v>68.131362471431075</v>
      </c>
    </row>
    <row r="29" spans="1:10" x14ac:dyDescent="0.2">
      <c r="A29" s="9" t="s">
        <v>17</v>
      </c>
      <c r="B29" s="21" t="s">
        <v>38</v>
      </c>
      <c r="C29" s="41">
        <v>147900000</v>
      </c>
      <c r="D29" s="41">
        <v>114474950</v>
      </c>
      <c r="E29" s="41">
        <v>83165374</v>
      </c>
      <c r="F29" s="41">
        <v>225417552</v>
      </c>
      <c r="G29" s="42">
        <v>23576718</v>
      </c>
      <c r="H29" s="43">
        <v>27697412</v>
      </c>
      <c r="I29" s="36">
        <f t="shared" si="0"/>
        <v>171.0473616098931</v>
      </c>
      <c r="J29" s="23">
        <f t="shared" si="1"/>
        <v>-30.684203914909769</v>
      </c>
    </row>
    <row r="30" spans="1:10" x14ac:dyDescent="0.2">
      <c r="A30" s="9" t="s">
        <v>17</v>
      </c>
      <c r="B30" s="21" t="s">
        <v>39</v>
      </c>
      <c r="C30" s="41">
        <v>144045415</v>
      </c>
      <c r="D30" s="41">
        <v>141582204</v>
      </c>
      <c r="E30" s="41">
        <v>-2709306</v>
      </c>
      <c r="F30" s="41">
        <v>127592971</v>
      </c>
      <c r="G30" s="42">
        <v>978181</v>
      </c>
      <c r="H30" s="43">
        <v>1066811</v>
      </c>
      <c r="I30" s="36">
        <f t="shared" si="0"/>
        <v>-4809.4337442872829</v>
      </c>
      <c r="J30" s="23">
        <f t="shared" si="1"/>
        <v>-173.29535884556358</v>
      </c>
    </row>
    <row r="31" spans="1:10" x14ac:dyDescent="0.2">
      <c r="A31" s="9" t="s">
        <v>17</v>
      </c>
      <c r="B31" s="21" t="s">
        <v>40</v>
      </c>
      <c r="C31" s="41">
        <v>63400000</v>
      </c>
      <c r="D31" s="41">
        <v>178357008</v>
      </c>
      <c r="E31" s="41">
        <v>211654682</v>
      </c>
      <c r="F31" s="41">
        <v>115414463</v>
      </c>
      <c r="G31" s="42">
        <v>157571920</v>
      </c>
      <c r="H31" s="43">
        <v>164350050</v>
      </c>
      <c r="I31" s="36">
        <f t="shared" si="0"/>
        <v>-45.470394555221795</v>
      </c>
      <c r="J31" s="23">
        <f t="shared" si="1"/>
        <v>-8.0862143928850614</v>
      </c>
    </row>
    <row r="32" spans="1:10" x14ac:dyDescent="0.2">
      <c r="A32" s="9" t="s">
        <v>17</v>
      </c>
      <c r="B32" s="21" t="s">
        <v>34</v>
      </c>
      <c r="C32" s="41">
        <v>270890139</v>
      </c>
      <c r="D32" s="41">
        <v>267639652</v>
      </c>
      <c r="E32" s="41">
        <v>247078079</v>
      </c>
      <c r="F32" s="41">
        <v>259251346</v>
      </c>
      <c r="G32" s="42">
        <v>249487223</v>
      </c>
      <c r="H32" s="43">
        <v>290921478</v>
      </c>
      <c r="I32" s="36">
        <f t="shared" si="0"/>
        <v>4.926890742096135</v>
      </c>
      <c r="J32" s="23">
        <f t="shared" si="1"/>
        <v>5.5959325024919293</v>
      </c>
    </row>
    <row r="33" spans="1:11" ht="13.5" thickBot="1" x14ac:dyDescent="0.25">
      <c r="A33" s="9" t="s">
        <v>17</v>
      </c>
      <c r="B33" s="37" t="s">
        <v>41</v>
      </c>
      <c r="C33" s="57">
        <v>768760054</v>
      </c>
      <c r="D33" s="57">
        <v>802543954</v>
      </c>
      <c r="E33" s="57">
        <v>562324180</v>
      </c>
      <c r="F33" s="57">
        <v>823981891</v>
      </c>
      <c r="G33" s="58">
        <v>509974938</v>
      </c>
      <c r="H33" s="59">
        <v>593992601</v>
      </c>
      <c r="I33" s="38">
        <f t="shared" si="0"/>
        <v>46.531470690091957</v>
      </c>
      <c r="J33" s="39">
        <f t="shared" si="1"/>
        <v>1.8430566696989503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24849861</v>
      </c>
      <c r="D8" s="41">
        <v>24849861</v>
      </c>
      <c r="E8" s="41">
        <v>24647800</v>
      </c>
      <c r="F8" s="41">
        <v>31877217</v>
      </c>
      <c r="G8" s="42">
        <v>33343568</v>
      </c>
      <c r="H8" s="43">
        <v>34877372</v>
      </c>
      <c r="I8" s="22">
        <f>IF(($E8       =0),0,((($F8       /$E8       )-1)*100))</f>
        <v>29.33088145798002</v>
      </c>
      <c r="J8" s="23">
        <f>IF(($E8       =0),0,(((($H8       /$E8       )^(1/3))-1)*100))</f>
        <v>12.26779615048963</v>
      </c>
    </row>
    <row r="9" spans="1:11" x14ac:dyDescent="0.2">
      <c r="A9" s="3" t="s">
        <v>17</v>
      </c>
      <c r="B9" s="21" t="s">
        <v>20</v>
      </c>
      <c r="C9" s="41">
        <v>653441</v>
      </c>
      <c r="D9" s="41">
        <v>653441</v>
      </c>
      <c r="E9" s="41">
        <v>630174</v>
      </c>
      <c r="F9" s="41">
        <v>685460</v>
      </c>
      <c r="G9" s="42">
        <v>716991</v>
      </c>
      <c r="H9" s="43">
        <v>749973</v>
      </c>
      <c r="I9" s="22">
        <f>IF(($E9       =0),0,((($F9       /$E9       )-1)*100))</f>
        <v>8.773132499912716</v>
      </c>
      <c r="J9" s="23">
        <f>IF(($E9       =0),0,(((($H9       /$E9       )^(1/3))-1)*100))</f>
        <v>5.9729561294213251</v>
      </c>
    </row>
    <row r="10" spans="1:11" x14ac:dyDescent="0.2">
      <c r="A10" s="3" t="s">
        <v>17</v>
      </c>
      <c r="B10" s="21" t="s">
        <v>21</v>
      </c>
      <c r="C10" s="41">
        <v>101418338</v>
      </c>
      <c r="D10" s="41">
        <v>217969981</v>
      </c>
      <c r="E10" s="41">
        <v>212575111</v>
      </c>
      <c r="F10" s="41">
        <v>118837402</v>
      </c>
      <c r="G10" s="42">
        <v>118001970</v>
      </c>
      <c r="H10" s="43">
        <v>117896928</v>
      </c>
      <c r="I10" s="22">
        <f t="shared" ref="I10:I33" si="0">IF(($E10      =0),0,((($F10      /$E10      )-1)*100))</f>
        <v>-44.096276633250817</v>
      </c>
      <c r="J10" s="23">
        <f t="shared" ref="J10:J33" si="1">IF(($E10      =0),0,(((($H10      /$E10      )^(1/3))-1)*100))</f>
        <v>-17.839446160662021</v>
      </c>
    </row>
    <row r="11" spans="1:11" x14ac:dyDescent="0.2">
      <c r="A11" s="9" t="s">
        <v>17</v>
      </c>
      <c r="B11" s="24" t="s">
        <v>22</v>
      </c>
      <c r="C11" s="44">
        <v>126921640</v>
      </c>
      <c r="D11" s="44">
        <v>243473283</v>
      </c>
      <c r="E11" s="44">
        <v>237853085</v>
      </c>
      <c r="F11" s="44">
        <v>151400079</v>
      </c>
      <c r="G11" s="45">
        <v>152062529</v>
      </c>
      <c r="H11" s="46">
        <v>153524273</v>
      </c>
      <c r="I11" s="25">
        <f t="shared" si="0"/>
        <v>-36.347229215042553</v>
      </c>
      <c r="J11" s="26">
        <f t="shared" si="1"/>
        <v>-13.578310238616275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49690456</v>
      </c>
      <c r="D13" s="41">
        <v>49690456</v>
      </c>
      <c r="E13" s="41">
        <v>53638534</v>
      </c>
      <c r="F13" s="41">
        <v>59634882</v>
      </c>
      <c r="G13" s="42">
        <v>62483771</v>
      </c>
      <c r="H13" s="43">
        <v>65272810</v>
      </c>
      <c r="I13" s="22">
        <f t="shared" si="0"/>
        <v>11.179179505539793</v>
      </c>
      <c r="J13" s="23">
        <f t="shared" si="1"/>
        <v>6.7624348790403133</v>
      </c>
    </row>
    <row r="14" spans="1:11" x14ac:dyDescent="0.2">
      <c r="A14" s="3" t="s">
        <v>17</v>
      </c>
      <c r="B14" s="21" t="s">
        <v>25</v>
      </c>
      <c r="C14" s="41">
        <v>11000000</v>
      </c>
      <c r="D14" s="41">
        <v>11000000</v>
      </c>
      <c r="E14" s="41">
        <v>0</v>
      </c>
      <c r="F14" s="41">
        <v>4700000</v>
      </c>
      <c r="G14" s="42">
        <v>4916200</v>
      </c>
      <c r="H14" s="43">
        <v>5137429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80611717</v>
      </c>
      <c r="D17" s="41">
        <v>190915639</v>
      </c>
      <c r="E17" s="41">
        <v>184869216</v>
      </c>
      <c r="F17" s="41">
        <v>93646221</v>
      </c>
      <c r="G17" s="42">
        <v>90362679</v>
      </c>
      <c r="H17" s="43">
        <v>93664056</v>
      </c>
      <c r="I17" s="29">
        <f t="shared" si="0"/>
        <v>-49.344610732811248</v>
      </c>
      <c r="J17" s="30">
        <f t="shared" si="1"/>
        <v>-20.279602839708154</v>
      </c>
    </row>
    <row r="18" spans="1:10" x14ac:dyDescent="0.2">
      <c r="A18" s="3" t="s">
        <v>17</v>
      </c>
      <c r="B18" s="24" t="s">
        <v>28</v>
      </c>
      <c r="C18" s="44">
        <v>141302173</v>
      </c>
      <c r="D18" s="44">
        <v>251606095</v>
      </c>
      <c r="E18" s="44">
        <v>238507750</v>
      </c>
      <c r="F18" s="44">
        <v>157981103</v>
      </c>
      <c r="G18" s="45">
        <v>157762650</v>
      </c>
      <c r="H18" s="46">
        <v>164074295</v>
      </c>
      <c r="I18" s="25">
        <f t="shared" si="0"/>
        <v>-33.762696180732078</v>
      </c>
      <c r="J18" s="26">
        <f t="shared" si="1"/>
        <v>-11.723314770125604</v>
      </c>
    </row>
    <row r="19" spans="1:10" ht="23.25" customHeight="1" x14ac:dyDescent="0.2">
      <c r="A19" s="31" t="s">
        <v>17</v>
      </c>
      <c r="B19" s="32" t="s">
        <v>29</v>
      </c>
      <c r="C19" s="50">
        <v>-14380533</v>
      </c>
      <c r="D19" s="50">
        <v>-8132812</v>
      </c>
      <c r="E19" s="50">
        <v>-654665</v>
      </c>
      <c r="F19" s="51">
        <v>-6581024</v>
      </c>
      <c r="G19" s="52">
        <v>-5700121</v>
      </c>
      <c r="H19" s="53">
        <v>-10550022</v>
      </c>
      <c r="I19" s="33">
        <f t="shared" si="0"/>
        <v>905.25062436513326</v>
      </c>
      <c r="J19" s="34">
        <f t="shared" si="1"/>
        <v>152.58724385428764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4530000</v>
      </c>
      <c r="D23" s="41">
        <v>9673132</v>
      </c>
      <c r="E23" s="41">
        <v>6821608</v>
      </c>
      <c r="F23" s="41">
        <v>3700000</v>
      </c>
      <c r="G23" s="42">
        <v>1000000</v>
      </c>
      <c r="H23" s="43">
        <v>1000000</v>
      </c>
      <c r="I23" s="36">
        <f t="shared" si="0"/>
        <v>-45.760588998957431</v>
      </c>
      <c r="J23" s="23">
        <f t="shared" si="1"/>
        <v>-47.272431216211395</v>
      </c>
    </row>
    <row r="24" spans="1:10" x14ac:dyDescent="0.2">
      <c r="A24" s="9" t="s">
        <v>17</v>
      </c>
      <c r="B24" s="21" t="s">
        <v>33</v>
      </c>
      <c r="C24" s="41">
        <v>18392001</v>
      </c>
      <c r="D24" s="41">
        <v>17162000</v>
      </c>
      <c r="E24" s="41">
        <v>16974669</v>
      </c>
      <c r="F24" s="41">
        <v>18159000</v>
      </c>
      <c r="G24" s="42">
        <v>18847001</v>
      </c>
      <c r="H24" s="43">
        <v>20128001</v>
      </c>
      <c r="I24" s="36">
        <f t="shared" si="0"/>
        <v>6.9770491548318159</v>
      </c>
      <c r="J24" s="23">
        <f t="shared" si="1"/>
        <v>5.8440486251260415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22922001</v>
      </c>
      <c r="D26" s="44">
        <v>26835132</v>
      </c>
      <c r="E26" s="44">
        <v>23796277</v>
      </c>
      <c r="F26" s="44">
        <v>21859000</v>
      </c>
      <c r="G26" s="45">
        <v>19847001</v>
      </c>
      <c r="H26" s="46">
        <v>21128001</v>
      </c>
      <c r="I26" s="25">
        <f t="shared" si="0"/>
        <v>-8.1410928272519278</v>
      </c>
      <c r="J26" s="26">
        <f t="shared" si="1"/>
        <v>-3.8867791745319402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5150272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7355369</v>
      </c>
      <c r="D31" s="41">
        <v>21805132</v>
      </c>
      <c r="E31" s="41">
        <v>17707785</v>
      </c>
      <c r="F31" s="41">
        <v>1931795</v>
      </c>
      <c r="G31" s="42">
        <v>0</v>
      </c>
      <c r="H31" s="43">
        <v>5129660</v>
      </c>
      <c r="I31" s="36">
        <f t="shared" si="0"/>
        <v>-89.090702196802141</v>
      </c>
      <c r="J31" s="23">
        <f t="shared" si="1"/>
        <v>-33.832999623580498</v>
      </c>
    </row>
    <row r="32" spans="1:10" x14ac:dyDescent="0.2">
      <c r="A32" s="9" t="s">
        <v>17</v>
      </c>
      <c r="B32" s="21" t="s">
        <v>34</v>
      </c>
      <c r="C32" s="41">
        <v>15566632</v>
      </c>
      <c r="D32" s="41">
        <v>5030000</v>
      </c>
      <c r="E32" s="41">
        <v>6088492</v>
      </c>
      <c r="F32" s="41">
        <v>19927205</v>
      </c>
      <c r="G32" s="42">
        <v>14696729</v>
      </c>
      <c r="H32" s="43">
        <v>15998341</v>
      </c>
      <c r="I32" s="36">
        <f t="shared" si="0"/>
        <v>227.29294873016178</v>
      </c>
      <c r="J32" s="23">
        <f t="shared" si="1"/>
        <v>37.992368803874356</v>
      </c>
    </row>
    <row r="33" spans="1:11" ht="13.5" thickBot="1" x14ac:dyDescent="0.25">
      <c r="A33" s="9" t="s">
        <v>17</v>
      </c>
      <c r="B33" s="37" t="s">
        <v>41</v>
      </c>
      <c r="C33" s="57">
        <v>22922001</v>
      </c>
      <c r="D33" s="57">
        <v>26835132</v>
      </c>
      <c r="E33" s="57">
        <v>23796277</v>
      </c>
      <c r="F33" s="57">
        <v>21859000</v>
      </c>
      <c r="G33" s="58">
        <v>19847001</v>
      </c>
      <c r="H33" s="59">
        <v>21128001</v>
      </c>
      <c r="I33" s="38">
        <f t="shared" si="0"/>
        <v>-8.1410928272519278</v>
      </c>
      <c r="J33" s="39">
        <f t="shared" si="1"/>
        <v>-3.8867791745319402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28445868</v>
      </c>
      <c r="D8" s="41">
        <v>28445868</v>
      </c>
      <c r="E8" s="41">
        <v>28870514</v>
      </c>
      <c r="F8" s="41">
        <v>28888812</v>
      </c>
      <c r="G8" s="42">
        <v>30217698</v>
      </c>
      <c r="H8" s="43">
        <v>31607712</v>
      </c>
      <c r="I8" s="22">
        <f>IF(($E8       =0),0,((($F8       /$E8       )-1)*100))</f>
        <v>6.3379543571695507E-2</v>
      </c>
      <c r="J8" s="23">
        <f>IF(($E8       =0),0,(((($H8       /$E8       )^(1/3))-1)*100))</f>
        <v>3.0653892599252552</v>
      </c>
    </row>
    <row r="9" spans="1:11" x14ac:dyDescent="0.2">
      <c r="A9" s="3" t="s">
        <v>17</v>
      </c>
      <c r="B9" s="21" t="s">
        <v>20</v>
      </c>
      <c r="C9" s="41">
        <v>1145064</v>
      </c>
      <c r="D9" s="41">
        <v>1145064</v>
      </c>
      <c r="E9" s="41">
        <v>1023422</v>
      </c>
      <c r="F9" s="41">
        <v>1078596</v>
      </c>
      <c r="G9" s="42">
        <v>1128211</v>
      </c>
      <c r="H9" s="43">
        <v>1180109</v>
      </c>
      <c r="I9" s="22">
        <f>IF(($E9       =0),0,((($F9       /$E9       )-1)*100))</f>
        <v>5.3911289770983917</v>
      </c>
      <c r="J9" s="23">
        <f>IF(($E9       =0),0,(((($H9       /$E9       )^(1/3))-1)*100))</f>
        <v>4.8630434132552303</v>
      </c>
    </row>
    <row r="10" spans="1:11" x14ac:dyDescent="0.2">
      <c r="A10" s="3" t="s">
        <v>17</v>
      </c>
      <c r="B10" s="21" t="s">
        <v>21</v>
      </c>
      <c r="C10" s="41">
        <v>124908272</v>
      </c>
      <c r="D10" s="41">
        <v>134696022</v>
      </c>
      <c r="E10" s="41">
        <v>118015448</v>
      </c>
      <c r="F10" s="41">
        <v>120796404</v>
      </c>
      <c r="G10" s="42">
        <v>126568166</v>
      </c>
      <c r="H10" s="43">
        <v>128152565</v>
      </c>
      <c r="I10" s="22">
        <f t="shared" ref="I10:I33" si="0">IF(($E10      =0),0,((($F10      /$E10      )-1)*100))</f>
        <v>2.3564338797408935</v>
      </c>
      <c r="J10" s="23">
        <f t="shared" ref="J10:J33" si="1">IF(($E10      =0),0,(((($H10      /$E10      )^(1/3))-1)*100))</f>
        <v>2.7849387092062416</v>
      </c>
    </row>
    <row r="11" spans="1:11" x14ac:dyDescent="0.2">
      <c r="A11" s="9" t="s">
        <v>17</v>
      </c>
      <c r="B11" s="24" t="s">
        <v>22</v>
      </c>
      <c r="C11" s="44">
        <v>154499204</v>
      </c>
      <c r="D11" s="44">
        <v>164286954</v>
      </c>
      <c r="E11" s="44">
        <v>147909384</v>
      </c>
      <c r="F11" s="44">
        <v>150763812</v>
      </c>
      <c r="G11" s="45">
        <v>157914075</v>
      </c>
      <c r="H11" s="46">
        <v>160940386</v>
      </c>
      <c r="I11" s="25">
        <f t="shared" si="0"/>
        <v>1.9298491568324083</v>
      </c>
      <c r="J11" s="26">
        <f t="shared" si="1"/>
        <v>2.8544540778129956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68612604</v>
      </c>
      <c r="D13" s="41">
        <v>68612604</v>
      </c>
      <c r="E13" s="41">
        <v>70245974</v>
      </c>
      <c r="F13" s="41">
        <v>73130460</v>
      </c>
      <c r="G13" s="42">
        <v>76058573</v>
      </c>
      <c r="H13" s="43">
        <v>79597497</v>
      </c>
      <c r="I13" s="22">
        <f t="shared" si="0"/>
        <v>4.1062652216908635</v>
      </c>
      <c r="J13" s="23">
        <f t="shared" si="1"/>
        <v>4.2539833503382862</v>
      </c>
    </row>
    <row r="14" spans="1:11" x14ac:dyDescent="0.2">
      <c r="A14" s="3" t="s">
        <v>17</v>
      </c>
      <c r="B14" s="21" t="s">
        <v>25</v>
      </c>
      <c r="C14" s="41">
        <v>5000000</v>
      </c>
      <c r="D14" s="41">
        <v>7000000</v>
      </c>
      <c r="E14" s="41">
        <v>5551052</v>
      </c>
      <c r="F14" s="41">
        <v>6781596</v>
      </c>
      <c r="G14" s="42">
        <v>7093550</v>
      </c>
      <c r="H14" s="43">
        <v>7419853</v>
      </c>
      <c r="I14" s="22">
        <f t="shared" si="0"/>
        <v>22.167762074648188</v>
      </c>
      <c r="J14" s="23">
        <f t="shared" si="1"/>
        <v>10.155622366027428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92522808</v>
      </c>
      <c r="D17" s="41">
        <v>101408543</v>
      </c>
      <c r="E17" s="41">
        <v>93243941</v>
      </c>
      <c r="F17" s="41">
        <v>93068828</v>
      </c>
      <c r="G17" s="42">
        <v>96555376</v>
      </c>
      <c r="H17" s="43">
        <v>96641227</v>
      </c>
      <c r="I17" s="29">
        <f t="shared" si="0"/>
        <v>-0.18780094247624612</v>
      </c>
      <c r="J17" s="30">
        <f t="shared" si="1"/>
        <v>1.200021507513882</v>
      </c>
    </row>
    <row r="18" spans="1:10" x14ac:dyDescent="0.2">
      <c r="A18" s="3" t="s">
        <v>17</v>
      </c>
      <c r="B18" s="24" t="s">
        <v>28</v>
      </c>
      <c r="C18" s="44">
        <v>166135412</v>
      </c>
      <c r="D18" s="44">
        <v>177021147</v>
      </c>
      <c r="E18" s="44">
        <v>169040967</v>
      </c>
      <c r="F18" s="44">
        <v>172980884</v>
      </c>
      <c r="G18" s="45">
        <v>179707499</v>
      </c>
      <c r="H18" s="46">
        <v>183658577</v>
      </c>
      <c r="I18" s="25">
        <f t="shared" si="0"/>
        <v>2.3307468419770716</v>
      </c>
      <c r="J18" s="26">
        <f t="shared" si="1"/>
        <v>2.8031484425728781</v>
      </c>
    </row>
    <row r="19" spans="1:10" ht="23.25" customHeight="1" x14ac:dyDescent="0.2">
      <c r="A19" s="31" t="s">
        <v>17</v>
      </c>
      <c r="B19" s="32" t="s">
        <v>29</v>
      </c>
      <c r="C19" s="50">
        <v>-11636208</v>
      </c>
      <c r="D19" s="50">
        <v>-12734193</v>
      </c>
      <c r="E19" s="50">
        <v>-21131583</v>
      </c>
      <c r="F19" s="51">
        <v>-22217072</v>
      </c>
      <c r="G19" s="52">
        <v>-21793424</v>
      </c>
      <c r="H19" s="53">
        <v>-22718191</v>
      </c>
      <c r="I19" s="33">
        <f t="shared" si="0"/>
        <v>5.1368087284326958</v>
      </c>
      <c r="J19" s="34">
        <f t="shared" si="1"/>
        <v>2.4425950830119447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4185007</v>
      </c>
      <c r="D23" s="41">
        <v>4707232</v>
      </c>
      <c r="E23" s="41">
        <v>3361056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20139408</v>
      </c>
      <c r="D24" s="41">
        <v>21787343</v>
      </c>
      <c r="E24" s="41">
        <v>18445533</v>
      </c>
      <c r="F24" s="41">
        <v>22213676</v>
      </c>
      <c r="G24" s="42">
        <v>20810097</v>
      </c>
      <c r="H24" s="43">
        <v>22474833</v>
      </c>
      <c r="I24" s="36">
        <f t="shared" si="0"/>
        <v>20.428485314032407</v>
      </c>
      <c r="J24" s="23">
        <f t="shared" si="1"/>
        <v>6.8075012149802161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24324415</v>
      </c>
      <c r="D26" s="44">
        <v>26494575</v>
      </c>
      <c r="E26" s="44">
        <v>21806589</v>
      </c>
      <c r="F26" s="44">
        <v>22213676</v>
      </c>
      <c r="G26" s="45">
        <v>20810097</v>
      </c>
      <c r="H26" s="46">
        <v>22474833</v>
      </c>
      <c r="I26" s="25">
        <f t="shared" si="0"/>
        <v>1.8668073214018088</v>
      </c>
      <c r="J26" s="26">
        <f t="shared" si="1"/>
        <v>1.0112111326131545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348188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11853311</v>
      </c>
      <c r="D31" s="41">
        <v>13466246</v>
      </c>
      <c r="E31" s="41">
        <v>10704461</v>
      </c>
      <c r="F31" s="41">
        <v>19925304</v>
      </c>
      <c r="G31" s="42">
        <v>20713056</v>
      </c>
      <c r="H31" s="43">
        <v>22217333</v>
      </c>
      <c r="I31" s="36">
        <f t="shared" si="0"/>
        <v>86.140189590115753</v>
      </c>
      <c r="J31" s="23">
        <f t="shared" si="1"/>
        <v>27.558393224953882</v>
      </c>
    </row>
    <row r="32" spans="1:10" x14ac:dyDescent="0.2">
      <c r="A32" s="9" t="s">
        <v>17</v>
      </c>
      <c r="B32" s="21" t="s">
        <v>34</v>
      </c>
      <c r="C32" s="41">
        <v>12471104</v>
      </c>
      <c r="D32" s="41">
        <v>13028329</v>
      </c>
      <c r="E32" s="41">
        <v>10882037</v>
      </c>
      <c r="F32" s="41">
        <v>4164880</v>
      </c>
      <c r="G32" s="42">
        <v>2081945</v>
      </c>
      <c r="H32" s="43">
        <v>2332248</v>
      </c>
      <c r="I32" s="36">
        <f t="shared" si="0"/>
        <v>-61.727018571982441</v>
      </c>
      <c r="J32" s="23">
        <f t="shared" si="1"/>
        <v>-40.155876520602519</v>
      </c>
    </row>
    <row r="33" spans="1:11" ht="13.5" thickBot="1" x14ac:dyDescent="0.25">
      <c r="A33" s="9" t="s">
        <v>17</v>
      </c>
      <c r="B33" s="37" t="s">
        <v>41</v>
      </c>
      <c r="C33" s="57">
        <v>24324415</v>
      </c>
      <c r="D33" s="57">
        <v>26494575</v>
      </c>
      <c r="E33" s="57">
        <v>21934686</v>
      </c>
      <c r="F33" s="57">
        <v>24090184</v>
      </c>
      <c r="G33" s="58">
        <v>22795001</v>
      </c>
      <c r="H33" s="59">
        <v>24549581</v>
      </c>
      <c r="I33" s="38">
        <f t="shared" si="0"/>
        <v>9.8268924387611367</v>
      </c>
      <c r="J33" s="39">
        <f t="shared" si="1"/>
        <v>3.8255453181872179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623387456</v>
      </c>
      <c r="D9" s="41">
        <v>499529018</v>
      </c>
      <c r="E9" s="41">
        <v>489213771</v>
      </c>
      <c r="F9" s="41">
        <v>619548563</v>
      </c>
      <c r="G9" s="42">
        <v>651112221</v>
      </c>
      <c r="H9" s="43">
        <v>680412271</v>
      </c>
      <c r="I9" s="22">
        <f>IF(($E9       =0),0,((($F9       /$E9       )-1)*100))</f>
        <v>26.64168503138886</v>
      </c>
      <c r="J9" s="23">
        <f>IF(($E9       =0),0,(((($H9       /$E9       )^(1/3))-1)*100))</f>
        <v>11.624061693685196</v>
      </c>
    </row>
    <row r="10" spans="1:11" x14ac:dyDescent="0.2">
      <c r="A10" s="3" t="s">
        <v>17</v>
      </c>
      <c r="B10" s="21" t="s">
        <v>21</v>
      </c>
      <c r="C10" s="41">
        <v>782416090</v>
      </c>
      <c r="D10" s="41">
        <v>845768132</v>
      </c>
      <c r="E10" s="41">
        <v>858058044</v>
      </c>
      <c r="F10" s="41">
        <v>877097073</v>
      </c>
      <c r="G10" s="42">
        <v>920181761</v>
      </c>
      <c r="H10" s="43">
        <v>987751094</v>
      </c>
      <c r="I10" s="22">
        <f t="shared" ref="I10:I33" si="0">IF(($E10      =0),0,((($F10      /$E10      )-1)*100))</f>
        <v>2.2188509429089454</v>
      </c>
      <c r="J10" s="23">
        <f t="shared" ref="J10:J33" si="1">IF(($E10      =0),0,(((($H10      /$E10      )^(1/3))-1)*100))</f>
        <v>4.8037809592032854</v>
      </c>
    </row>
    <row r="11" spans="1:11" x14ac:dyDescent="0.2">
      <c r="A11" s="9" t="s">
        <v>17</v>
      </c>
      <c r="B11" s="24" t="s">
        <v>22</v>
      </c>
      <c r="C11" s="44">
        <v>1405803546</v>
      </c>
      <c r="D11" s="44">
        <v>1345297150</v>
      </c>
      <c r="E11" s="44">
        <v>1347271815</v>
      </c>
      <c r="F11" s="44">
        <v>1496645636</v>
      </c>
      <c r="G11" s="45">
        <v>1571293982</v>
      </c>
      <c r="H11" s="46">
        <v>1668163365</v>
      </c>
      <c r="I11" s="25">
        <f t="shared" si="0"/>
        <v>11.087133222630353</v>
      </c>
      <c r="J11" s="26">
        <f t="shared" si="1"/>
        <v>7.3810842866691262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317205572</v>
      </c>
      <c r="D13" s="41">
        <v>308100949</v>
      </c>
      <c r="E13" s="41">
        <v>304913894</v>
      </c>
      <c r="F13" s="41">
        <v>365584079</v>
      </c>
      <c r="G13" s="42">
        <v>380988847</v>
      </c>
      <c r="H13" s="43">
        <v>398133342</v>
      </c>
      <c r="I13" s="22">
        <f t="shared" si="0"/>
        <v>19.897481286962936</v>
      </c>
      <c r="J13" s="23">
        <f t="shared" si="1"/>
        <v>9.2992323431418065</v>
      </c>
    </row>
    <row r="14" spans="1:11" x14ac:dyDescent="0.2">
      <c r="A14" s="3" t="s">
        <v>17</v>
      </c>
      <c r="B14" s="21" t="s">
        <v>25</v>
      </c>
      <c r="C14" s="41">
        <v>137943000</v>
      </c>
      <c r="D14" s="41">
        <v>160000000</v>
      </c>
      <c r="E14" s="41">
        <v>0</v>
      </c>
      <c r="F14" s="41">
        <v>167840000</v>
      </c>
      <c r="G14" s="42">
        <v>175560640</v>
      </c>
      <c r="H14" s="43">
        <v>183460869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676047508</v>
      </c>
      <c r="D17" s="41">
        <v>760998980</v>
      </c>
      <c r="E17" s="41">
        <v>639476492</v>
      </c>
      <c r="F17" s="41">
        <v>852611614</v>
      </c>
      <c r="G17" s="42">
        <v>873615155</v>
      </c>
      <c r="H17" s="43">
        <v>927214377</v>
      </c>
      <c r="I17" s="29">
        <f t="shared" si="0"/>
        <v>33.329625821491504</v>
      </c>
      <c r="J17" s="30">
        <f t="shared" si="1"/>
        <v>13.184039850202112</v>
      </c>
    </row>
    <row r="18" spans="1:10" x14ac:dyDescent="0.2">
      <c r="A18" s="3" t="s">
        <v>17</v>
      </c>
      <c r="B18" s="24" t="s">
        <v>28</v>
      </c>
      <c r="C18" s="44">
        <v>1131196080</v>
      </c>
      <c r="D18" s="44">
        <v>1229099929</v>
      </c>
      <c r="E18" s="44">
        <v>944390386</v>
      </c>
      <c r="F18" s="44">
        <v>1386035693</v>
      </c>
      <c r="G18" s="45">
        <v>1430164642</v>
      </c>
      <c r="H18" s="46">
        <v>1508808588</v>
      </c>
      <c r="I18" s="25">
        <f t="shared" si="0"/>
        <v>46.765121029091027</v>
      </c>
      <c r="J18" s="26">
        <f t="shared" si="1"/>
        <v>16.903504370946052</v>
      </c>
    </row>
    <row r="19" spans="1:10" ht="23.25" customHeight="1" x14ac:dyDescent="0.2">
      <c r="A19" s="31" t="s">
        <v>17</v>
      </c>
      <c r="B19" s="32" t="s">
        <v>29</v>
      </c>
      <c r="C19" s="50">
        <v>274607466</v>
      </c>
      <c r="D19" s="50">
        <v>116197221</v>
      </c>
      <c r="E19" s="50">
        <v>402881429</v>
      </c>
      <c r="F19" s="51">
        <v>110609943</v>
      </c>
      <c r="G19" s="52">
        <v>141129340</v>
      </c>
      <c r="H19" s="53">
        <v>159354777</v>
      </c>
      <c r="I19" s="33">
        <f t="shared" si="0"/>
        <v>-72.545286270814941</v>
      </c>
      <c r="J19" s="34">
        <f t="shared" si="1"/>
        <v>-26.594385376671383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12689540</v>
      </c>
      <c r="D23" s="41">
        <v>32643246</v>
      </c>
      <c r="E23" s="41">
        <v>28242890</v>
      </c>
      <c r="F23" s="41">
        <v>13607016</v>
      </c>
      <c r="G23" s="42">
        <v>1573140</v>
      </c>
      <c r="H23" s="43">
        <v>0</v>
      </c>
      <c r="I23" s="36">
        <f t="shared" si="0"/>
        <v>-51.821446034736532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171625436</v>
      </c>
      <c r="D24" s="41">
        <v>170890097</v>
      </c>
      <c r="E24" s="41">
        <v>35326763</v>
      </c>
      <c r="F24" s="41">
        <v>170656810</v>
      </c>
      <c r="G24" s="42">
        <v>181921095</v>
      </c>
      <c r="H24" s="43">
        <v>171891003</v>
      </c>
      <c r="I24" s="36">
        <f t="shared" si="0"/>
        <v>383.08080194044385</v>
      </c>
      <c r="J24" s="23">
        <f t="shared" si="1"/>
        <v>69.453197039516439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184314976</v>
      </c>
      <c r="D26" s="44">
        <v>203533343</v>
      </c>
      <c r="E26" s="44">
        <v>63569653</v>
      </c>
      <c r="F26" s="44">
        <v>184263826</v>
      </c>
      <c r="G26" s="45">
        <v>183494235</v>
      </c>
      <c r="H26" s="46">
        <v>171891003</v>
      </c>
      <c r="I26" s="25">
        <f t="shared" si="0"/>
        <v>189.86130536216709</v>
      </c>
      <c r="J26" s="26">
        <f t="shared" si="1"/>
        <v>39.316033687449178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173625436</v>
      </c>
      <c r="D28" s="41">
        <v>194642308</v>
      </c>
      <c r="E28" s="41">
        <v>58136277</v>
      </c>
      <c r="F28" s="41">
        <v>170656810</v>
      </c>
      <c r="G28" s="42">
        <v>181921095</v>
      </c>
      <c r="H28" s="43">
        <v>171891003</v>
      </c>
      <c r="I28" s="36">
        <f t="shared" si="0"/>
        <v>193.54616223532855</v>
      </c>
      <c r="J28" s="23">
        <f t="shared" si="1"/>
        <v>43.52756262638087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10689540</v>
      </c>
      <c r="D32" s="41">
        <v>8891035</v>
      </c>
      <c r="E32" s="41">
        <v>5064593</v>
      </c>
      <c r="F32" s="41">
        <v>13607016</v>
      </c>
      <c r="G32" s="42">
        <v>1573140</v>
      </c>
      <c r="H32" s="43">
        <v>0</v>
      </c>
      <c r="I32" s="36">
        <f t="shared" si="0"/>
        <v>168.66948637333738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184314976</v>
      </c>
      <c r="D33" s="57">
        <v>203533343</v>
      </c>
      <c r="E33" s="57">
        <v>63200870</v>
      </c>
      <c r="F33" s="57">
        <v>184263826</v>
      </c>
      <c r="G33" s="58">
        <v>183494235</v>
      </c>
      <c r="H33" s="59">
        <v>171891003</v>
      </c>
      <c r="I33" s="38">
        <f t="shared" si="0"/>
        <v>191.55267324642841</v>
      </c>
      <c r="J33" s="39">
        <f t="shared" si="1"/>
        <v>39.586482374441665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28790305</v>
      </c>
      <c r="D8" s="41">
        <v>28790305</v>
      </c>
      <c r="E8" s="41">
        <v>26322079</v>
      </c>
      <c r="F8" s="41">
        <v>30201031</v>
      </c>
      <c r="G8" s="42">
        <v>31590278</v>
      </c>
      <c r="H8" s="43">
        <v>33043430</v>
      </c>
      <c r="I8" s="22">
        <f>IF(($E8       =0),0,((($F8       /$E8       )-1)*100))</f>
        <v>14.736495548091021</v>
      </c>
      <c r="J8" s="23">
        <f>IF(($E8       =0),0,(((($H8       /$E8       )^(1/3))-1)*100))</f>
        <v>7.87520761923024</v>
      </c>
    </row>
    <row r="9" spans="1:11" x14ac:dyDescent="0.2">
      <c r="A9" s="3" t="s">
        <v>17</v>
      </c>
      <c r="B9" s="21" t="s">
        <v>20</v>
      </c>
      <c r="C9" s="41">
        <v>1707489</v>
      </c>
      <c r="D9" s="41">
        <v>1920014</v>
      </c>
      <c r="E9" s="41">
        <v>1757889</v>
      </c>
      <c r="F9" s="41">
        <v>2014095</v>
      </c>
      <c r="G9" s="42">
        <v>2106743</v>
      </c>
      <c r="H9" s="43">
        <v>2203653</v>
      </c>
      <c r="I9" s="22">
        <f>IF(($E9       =0),0,((($F9       /$E9       )-1)*100))</f>
        <v>14.574640378317394</v>
      </c>
      <c r="J9" s="23">
        <f>IF(($E9       =0),0,(((($H9       /$E9       )^(1/3))-1)*100))</f>
        <v>7.8244504858051345</v>
      </c>
    </row>
    <row r="10" spans="1:11" x14ac:dyDescent="0.2">
      <c r="A10" s="3" t="s">
        <v>17</v>
      </c>
      <c r="B10" s="21" t="s">
        <v>21</v>
      </c>
      <c r="C10" s="41">
        <v>182542559</v>
      </c>
      <c r="D10" s="41">
        <v>184664917</v>
      </c>
      <c r="E10" s="41">
        <v>186765188</v>
      </c>
      <c r="F10" s="41">
        <v>200048109</v>
      </c>
      <c r="G10" s="42">
        <v>200040150</v>
      </c>
      <c r="H10" s="43">
        <v>196117067</v>
      </c>
      <c r="I10" s="22">
        <f t="shared" ref="I10:I33" si="0">IF(($E10      =0),0,((($F10      /$E10      )-1)*100))</f>
        <v>7.1120968218124192</v>
      </c>
      <c r="J10" s="23">
        <f t="shared" ref="J10:J33" si="1">IF(($E10      =0),0,(((($H10      /$E10      )^(1/3))-1)*100))</f>
        <v>1.6419886218252078</v>
      </c>
    </row>
    <row r="11" spans="1:11" x14ac:dyDescent="0.2">
      <c r="A11" s="9" t="s">
        <v>17</v>
      </c>
      <c r="B11" s="24" t="s">
        <v>22</v>
      </c>
      <c r="C11" s="44">
        <v>213040353</v>
      </c>
      <c r="D11" s="44">
        <v>215375236</v>
      </c>
      <c r="E11" s="44">
        <v>214845156</v>
      </c>
      <c r="F11" s="44">
        <v>232263235</v>
      </c>
      <c r="G11" s="45">
        <v>233737171</v>
      </c>
      <c r="H11" s="46">
        <v>231364150</v>
      </c>
      <c r="I11" s="25">
        <f t="shared" si="0"/>
        <v>8.1072709872965341</v>
      </c>
      <c r="J11" s="26">
        <f t="shared" si="1"/>
        <v>2.4999137103233648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126697841</v>
      </c>
      <c r="D13" s="41">
        <v>126697841</v>
      </c>
      <c r="E13" s="41">
        <v>128855620</v>
      </c>
      <c r="F13" s="41">
        <v>132906027</v>
      </c>
      <c r="G13" s="42">
        <v>139019712</v>
      </c>
      <c r="H13" s="43">
        <v>145414612</v>
      </c>
      <c r="I13" s="22">
        <f t="shared" si="0"/>
        <v>3.1433685236235798</v>
      </c>
      <c r="J13" s="23">
        <f t="shared" si="1"/>
        <v>4.1121850483662348</v>
      </c>
    </row>
    <row r="14" spans="1:11" x14ac:dyDescent="0.2">
      <c r="A14" s="3" t="s">
        <v>17</v>
      </c>
      <c r="B14" s="21" t="s">
        <v>25</v>
      </c>
      <c r="C14" s="41">
        <v>8600241</v>
      </c>
      <c r="D14" s="41">
        <v>9044199</v>
      </c>
      <c r="E14" s="41">
        <v>0</v>
      </c>
      <c r="F14" s="41">
        <v>9487365</v>
      </c>
      <c r="G14" s="42">
        <v>9923784</v>
      </c>
      <c r="H14" s="43">
        <v>10380278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103725837</v>
      </c>
      <c r="D17" s="41">
        <v>126153390</v>
      </c>
      <c r="E17" s="41">
        <v>118327626</v>
      </c>
      <c r="F17" s="41">
        <v>109550901</v>
      </c>
      <c r="G17" s="42">
        <v>116549930</v>
      </c>
      <c r="H17" s="43">
        <v>121699279</v>
      </c>
      <c r="I17" s="29">
        <f t="shared" si="0"/>
        <v>-7.4173084483246559</v>
      </c>
      <c r="J17" s="30">
        <f t="shared" si="1"/>
        <v>0.94092603256352714</v>
      </c>
    </row>
    <row r="18" spans="1:10" x14ac:dyDescent="0.2">
      <c r="A18" s="3" t="s">
        <v>17</v>
      </c>
      <c r="B18" s="24" t="s">
        <v>28</v>
      </c>
      <c r="C18" s="44">
        <v>239023919</v>
      </c>
      <c r="D18" s="44">
        <v>261895430</v>
      </c>
      <c r="E18" s="44">
        <v>247183246</v>
      </c>
      <c r="F18" s="44">
        <v>251944293</v>
      </c>
      <c r="G18" s="45">
        <v>265493426</v>
      </c>
      <c r="H18" s="46">
        <v>277494169</v>
      </c>
      <c r="I18" s="25">
        <f t="shared" si="0"/>
        <v>1.9261204296993517</v>
      </c>
      <c r="J18" s="26">
        <f t="shared" si="1"/>
        <v>3.9309611252009047</v>
      </c>
    </row>
    <row r="19" spans="1:10" ht="23.25" customHeight="1" x14ac:dyDescent="0.2">
      <c r="A19" s="31" t="s">
        <v>17</v>
      </c>
      <c r="B19" s="32" t="s">
        <v>29</v>
      </c>
      <c r="C19" s="50">
        <v>-25983566</v>
      </c>
      <c r="D19" s="50">
        <v>-46520194</v>
      </c>
      <c r="E19" s="50">
        <v>-32338090</v>
      </c>
      <c r="F19" s="51">
        <v>-19681058</v>
      </c>
      <c r="G19" s="52">
        <v>-31756255</v>
      </c>
      <c r="H19" s="53">
        <v>-46130019</v>
      </c>
      <c r="I19" s="33">
        <f t="shared" si="0"/>
        <v>-39.139701819124141</v>
      </c>
      <c r="J19" s="34">
        <f t="shared" si="1"/>
        <v>12.570109714378908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21739130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885994</v>
      </c>
      <c r="E23" s="41">
        <v>-5299397</v>
      </c>
      <c r="F23" s="41">
        <v>434783</v>
      </c>
      <c r="G23" s="42">
        <v>0</v>
      </c>
      <c r="H23" s="43">
        <v>0</v>
      </c>
      <c r="I23" s="36">
        <f t="shared" si="0"/>
        <v>-108.20438627262688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34233750</v>
      </c>
      <c r="D24" s="41">
        <v>57520346</v>
      </c>
      <c r="E24" s="41">
        <v>56647885</v>
      </c>
      <c r="F24" s="41">
        <v>44823479</v>
      </c>
      <c r="G24" s="42">
        <v>37387826</v>
      </c>
      <c r="H24" s="43">
        <v>32028696</v>
      </c>
      <c r="I24" s="36">
        <f t="shared" si="0"/>
        <v>-20.873517166616196</v>
      </c>
      <c r="J24" s="23">
        <f t="shared" si="1"/>
        <v>-17.31021693817646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34233750</v>
      </c>
      <c r="D26" s="44">
        <v>58406340</v>
      </c>
      <c r="E26" s="44">
        <v>51348488</v>
      </c>
      <c r="F26" s="44">
        <v>66997392</v>
      </c>
      <c r="G26" s="45">
        <v>37387826</v>
      </c>
      <c r="H26" s="46">
        <v>32028696</v>
      </c>
      <c r="I26" s="25">
        <f t="shared" si="0"/>
        <v>30.475880808798106</v>
      </c>
      <c r="J26" s="26">
        <f t="shared" si="1"/>
        <v>-14.558171782807461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28198750</v>
      </c>
      <c r="D31" s="41">
        <v>48657565</v>
      </c>
      <c r="E31" s="41">
        <v>44943898</v>
      </c>
      <c r="F31" s="41">
        <v>33214023</v>
      </c>
      <c r="G31" s="42">
        <v>37387826</v>
      </c>
      <c r="H31" s="43">
        <v>32028696</v>
      </c>
      <c r="I31" s="36">
        <f t="shared" si="0"/>
        <v>-26.098926710807323</v>
      </c>
      <c r="J31" s="23">
        <f t="shared" si="1"/>
        <v>-10.6784658521198</v>
      </c>
    </row>
    <row r="32" spans="1:10" x14ac:dyDescent="0.2">
      <c r="A32" s="9" t="s">
        <v>17</v>
      </c>
      <c r="B32" s="21" t="s">
        <v>34</v>
      </c>
      <c r="C32" s="41">
        <v>6035000</v>
      </c>
      <c r="D32" s="41">
        <v>9748775</v>
      </c>
      <c r="E32" s="41">
        <v>6404590</v>
      </c>
      <c r="F32" s="41">
        <v>33783369</v>
      </c>
      <c r="G32" s="42">
        <v>0</v>
      </c>
      <c r="H32" s="43">
        <v>0</v>
      </c>
      <c r="I32" s="36">
        <f t="shared" si="0"/>
        <v>427.48683366148344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34233750</v>
      </c>
      <c r="D33" s="57">
        <v>58406340</v>
      </c>
      <c r="E33" s="57">
        <v>51348488</v>
      </c>
      <c r="F33" s="57">
        <v>66997392</v>
      </c>
      <c r="G33" s="58">
        <v>37387826</v>
      </c>
      <c r="H33" s="59">
        <v>32028696</v>
      </c>
      <c r="I33" s="38">
        <f t="shared" si="0"/>
        <v>30.475880808798106</v>
      </c>
      <c r="J33" s="39">
        <f t="shared" si="1"/>
        <v>-14.558171782807461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118971976</v>
      </c>
      <c r="D8" s="41">
        <v>115352899</v>
      </c>
      <c r="E8" s="41">
        <v>110411447</v>
      </c>
      <c r="F8" s="41">
        <v>131944106</v>
      </c>
      <c r="G8" s="42">
        <v>138013538</v>
      </c>
      <c r="H8" s="43">
        <v>144362158</v>
      </c>
      <c r="I8" s="22">
        <f>IF(($E8       =0),0,((($F8       /$E8       )-1)*100))</f>
        <v>19.502197992206362</v>
      </c>
      <c r="J8" s="23">
        <f>IF(($E8       =0),0,(((($H8       /$E8       )^(1/3))-1)*100))</f>
        <v>9.3485649705815419</v>
      </c>
    </row>
    <row r="9" spans="1:11" x14ac:dyDescent="0.2">
      <c r="A9" s="3" t="s">
        <v>17</v>
      </c>
      <c r="B9" s="21" t="s">
        <v>20</v>
      </c>
      <c r="C9" s="41">
        <v>290657099</v>
      </c>
      <c r="D9" s="41">
        <v>293993224</v>
      </c>
      <c r="E9" s="41">
        <v>301779037</v>
      </c>
      <c r="F9" s="41">
        <v>330608041</v>
      </c>
      <c r="G9" s="42">
        <v>345816012</v>
      </c>
      <c r="H9" s="43">
        <v>361723551</v>
      </c>
      <c r="I9" s="22">
        <f>IF(($E9       =0),0,((($F9       /$E9       )-1)*100))</f>
        <v>9.5530174284438552</v>
      </c>
      <c r="J9" s="23">
        <f>IF(($E9       =0),0,(((($H9       /$E9       )^(1/3))-1)*100))</f>
        <v>6.2256113180362282</v>
      </c>
    </row>
    <row r="10" spans="1:11" x14ac:dyDescent="0.2">
      <c r="A10" s="3" t="s">
        <v>17</v>
      </c>
      <c r="B10" s="21" t="s">
        <v>21</v>
      </c>
      <c r="C10" s="41">
        <v>308408562</v>
      </c>
      <c r="D10" s="41">
        <v>315295265</v>
      </c>
      <c r="E10" s="41">
        <v>320975119</v>
      </c>
      <c r="F10" s="41">
        <v>334215754</v>
      </c>
      <c r="G10" s="42">
        <v>334875024</v>
      </c>
      <c r="H10" s="43">
        <v>331074127</v>
      </c>
      <c r="I10" s="22">
        <f t="shared" ref="I10:I33" si="0">IF(($E10      =0),0,((($F10      /$E10      )-1)*100))</f>
        <v>4.1251281536248907</v>
      </c>
      <c r="J10" s="23">
        <f t="shared" ref="J10:J33" si="1">IF(($E10      =0),0,(((($H10      /$E10      )^(1/3))-1)*100))</f>
        <v>1.0379729410309402</v>
      </c>
    </row>
    <row r="11" spans="1:11" x14ac:dyDescent="0.2">
      <c r="A11" s="9" t="s">
        <v>17</v>
      </c>
      <c r="B11" s="24" t="s">
        <v>22</v>
      </c>
      <c r="C11" s="44">
        <v>718037637</v>
      </c>
      <c r="D11" s="44">
        <v>724641388</v>
      </c>
      <c r="E11" s="44">
        <v>733165603</v>
      </c>
      <c r="F11" s="44">
        <v>796767901</v>
      </c>
      <c r="G11" s="45">
        <v>818704574</v>
      </c>
      <c r="H11" s="46">
        <v>837159836</v>
      </c>
      <c r="I11" s="25">
        <f t="shared" si="0"/>
        <v>8.6750248156418195</v>
      </c>
      <c r="J11" s="26">
        <f t="shared" si="1"/>
        <v>4.5206497642927834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192208620</v>
      </c>
      <c r="D13" s="41">
        <v>200073496</v>
      </c>
      <c r="E13" s="41">
        <v>198985500</v>
      </c>
      <c r="F13" s="41">
        <v>210077154</v>
      </c>
      <c r="G13" s="42">
        <v>215584388</v>
      </c>
      <c r="H13" s="43">
        <v>220382942</v>
      </c>
      <c r="I13" s="22">
        <f t="shared" si="0"/>
        <v>5.5741016305208113</v>
      </c>
      <c r="J13" s="23">
        <f t="shared" si="1"/>
        <v>3.4631067824712147</v>
      </c>
    </row>
    <row r="14" spans="1:11" x14ac:dyDescent="0.2">
      <c r="A14" s="3" t="s">
        <v>17</v>
      </c>
      <c r="B14" s="21" t="s">
        <v>25</v>
      </c>
      <c r="C14" s="41">
        <v>11969616</v>
      </c>
      <c r="D14" s="41">
        <v>11969616</v>
      </c>
      <c r="E14" s="41">
        <v>3283166</v>
      </c>
      <c r="F14" s="41">
        <v>12556127</v>
      </c>
      <c r="G14" s="42">
        <v>13133709</v>
      </c>
      <c r="H14" s="43">
        <v>13737859</v>
      </c>
      <c r="I14" s="22">
        <f t="shared" si="0"/>
        <v>282.43960250563026</v>
      </c>
      <c r="J14" s="23">
        <f t="shared" si="1"/>
        <v>61.141995591779441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249453978</v>
      </c>
      <c r="D16" s="41">
        <v>241723629</v>
      </c>
      <c r="E16" s="41">
        <v>265797522</v>
      </c>
      <c r="F16" s="41">
        <v>272470875</v>
      </c>
      <c r="G16" s="42">
        <v>285004535</v>
      </c>
      <c r="H16" s="43">
        <v>298114743</v>
      </c>
      <c r="I16" s="22">
        <f t="shared" si="0"/>
        <v>2.5106904495520554</v>
      </c>
      <c r="J16" s="23">
        <f t="shared" si="1"/>
        <v>3.8988742922468678</v>
      </c>
    </row>
    <row r="17" spans="1:10" x14ac:dyDescent="0.2">
      <c r="A17" s="3" t="s">
        <v>17</v>
      </c>
      <c r="B17" s="21" t="s">
        <v>27</v>
      </c>
      <c r="C17" s="41">
        <v>303166188</v>
      </c>
      <c r="D17" s="41">
        <v>334547705</v>
      </c>
      <c r="E17" s="41">
        <v>198171449</v>
      </c>
      <c r="F17" s="41">
        <v>351191338</v>
      </c>
      <c r="G17" s="42">
        <v>356498098</v>
      </c>
      <c r="H17" s="43">
        <v>358230851</v>
      </c>
      <c r="I17" s="29">
        <f t="shared" si="0"/>
        <v>77.215910653204148</v>
      </c>
      <c r="J17" s="30">
        <f t="shared" si="1"/>
        <v>21.81683172480642</v>
      </c>
    </row>
    <row r="18" spans="1:10" x14ac:dyDescent="0.2">
      <c r="A18" s="3" t="s">
        <v>17</v>
      </c>
      <c r="B18" s="24" t="s">
        <v>28</v>
      </c>
      <c r="C18" s="44">
        <v>756798402</v>
      </c>
      <c r="D18" s="44">
        <v>788314446</v>
      </c>
      <c r="E18" s="44">
        <v>666237637</v>
      </c>
      <c r="F18" s="44">
        <v>846295494</v>
      </c>
      <c r="G18" s="45">
        <v>870220730</v>
      </c>
      <c r="H18" s="46">
        <v>890466395</v>
      </c>
      <c r="I18" s="25">
        <f t="shared" si="0"/>
        <v>27.026071029367561</v>
      </c>
      <c r="J18" s="26">
        <f t="shared" si="1"/>
        <v>10.152947792976153</v>
      </c>
    </row>
    <row r="19" spans="1:10" ht="23.25" customHeight="1" x14ac:dyDescent="0.2">
      <c r="A19" s="31" t="s">
        <v>17</v>
      </c>
      <c r="B19" s="32" t="s">
        <v>29</v>
      </c>
      <c r="C19" s="50">
        <v>-38760765</v>
      </c>
      <c r="D19" s="50">
        <v>-63673058</v>
      </c>
      <c r="E19" s="50">
        <v>66927966</v>
      </c>
      <c r="F19" s="51">
        <v>-49527593</v>
      </c>
      <c r="G19" s="52">
        <v>-51516156</v>
      </c>
      <c r="H19" s="53">
        <v>-53306559</v>
      </c>
      <c r="I19" s="33">
        <f t="shared" si="0"/>
        <v>-174.00134198012233</v>
      </c>
      <c r="J19" s="34">
        <f t="shared" si="1"/>
        <v>-192.69529143297009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1600000</v>
      </c>
      <c r="D23" s="41">
        <v>1700000</v>
      </c>
      <c r="E23" s="41">
        <v>691238</v>
      </c>
      <c r="F23" s="41">
        <v>1300000</v>
      </c>
      <c r="G23" s="42">
        <v>600000</v>
      </c>
      <c r="H23" s="43">
        <v>600000</v>
      </c>
      <c r="I23" s="36">
        <f t="shared" si="0"/>
        <v>88.068364297101724</v>
      </c>
      <c r="J23" s="23">
        <f t="shared" si="1"/>
        <v>-4.6088945227462315</v>
      </c>
    </row>
    <row r="24" spans="1:10" x14ac:dyDescent="0.2">
      <c r="A24" s="9" t="s">
        <v>17</v>
      </c>
      <c r="B24" s="21" t="s">
        <v>33</v>
      </c>
      <c r="C24" s="41">
        <v>52403956</v>
      </c>
      <c r="D24" s="41">
        <v>91824016</v>
      </c>
      <c r="E24" s="41">
        <v>87473834</v>
      </c>
      <c r="F24" s="41">
        <v>46503521</v>
      </c>
      <c r="G24" s="42">
        <v>46870044</v>
      </c>
      <c r="H24" s="43">
        <v>49692695</v>
      </c>
      <c r="I24" s="36">
        <f t="shared" si="0"/>
        <v>-46.837221059728563</v>
      </c>
      <c r="J24" s="23">
        <f t="shared" si="1"/>
        <v>-17.179446336009697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54003956</v>
      </c>
      <c r="D26" s="44">
        <v>93524016</v>
      </c>
      <c r="E26" s="44">
        <v>88165072</v>
      </c>
      <c r="F26" s="44">
        <v>47803521</v>
      </c>
      <c r="G26" s="45">
        <v>47470044</v>
      </c>
      <c r="H26" s="46">
        <v>50292695</v>
      </c>
      <c r="I26" s="25">
        <f t="shared" si="0"/>
        <v>-45.779524798664028</v>
      </c>
      <c r="J26" s="26">
        <f t="shared" si="1"/>
        <v>-17.065331324362699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15652174</v>
      </c>
      <c r="D29" s="41">
        <v>15652173</v>
      </c>
      <c r="E29" s="41">
        <v>15222364</v>
      </c>
      <c r="F29" s="41">
        <v>10305217</v>
      </c>
      <c r="G29" s="42">
        <v>8994783</v>
      </c>
      <c r="H29" s="43">
        <v>8695652</v>
      </c>
      <c r="I29" s="36">
        <f t="shared" si="0"/>
        <v>-32.302124689699973</v>
      </c>
      <c r="J29" s="23">
        <f t="shared" si="1"/>
        <v>-17.026384192674428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33133932</v>
      </c>
      <c r="D31" s="41">
        <v>66623551</v>
      </c>
      <c r="E31" s="41">
        <v>64408559</v>
      </c>
      <c r="F31" s="41">
        <v>36198304</v>
      </c>
      <c r="G31" s="42">
        <v>37875261</v>
      </c>
      <c r="H31" s="43">
        <v>40997043</v>
      </c>
      <c r="I31" s="36">
        <f t="shared" si="0"/>
        <v>-43.798922748760774</v>
      </c>
      <c r="J31" s="23">
        <f t="shared" si="1"/>
        <v>-13.979297785950862</v>
      </c>
    </row>
    <row r="32" spans="1:10" x14ac:dyDescent="0.2">
      <c r="A32" s="9" t="s">
        <v>17</v>
      </c>
      <c r="B32" s="21" t="s">
        <v>34</v>
      </c>
      <c r="C32" s="41">
        <v>5217850</v>
      </c>
      <c r="D32" s="41">
        <v>11248292</v>
      </c>
      <c r="E32" s="41">
        <v>9156583</v>
      </c>
      <c r="F32" s="41">
        <v>1300000</v>
      </c>
      <c r="G32" s="42">
        <v>600000</v>
      </c>
      <c r="H32" s="43">
        <v>600000</v>
      </c>
      <c r="I32" s="36">
        <f t="shared" si="0"/>
        <v>-85.802564122446114</v>
      </c>
      <c r="J32" s="23">
        <f t="shared" si="1"/>
        <v>-59.684448545745575</v>
      </c>
    </row>
    <row r="33" spans="1:11" ht="13.5" thickBot="1" x14ac:dyDescent="0.25">
      <c r="A33" s="9" t="s">
        <v>17</v>
      </c>
      <c r="B33" s="37" t="s">
        <v>41</v>
      </c>
      <c r="C33" s="57">
        <v>54003956</v>
      </c>
      <c r="D33" s="57">
        <v>93524016</v>
      </c>
      <c r="E33" s="57">
        <v>88787506</v>
      </c>
      <c r="F33" s="57">
        <v>47803521</v>
      </c>
      <c r="G33" s="58">
        <v>47470044</v>
      </c>
      <c r="H33" s="59">
        <v>50292695</v>
      </c>
      <c r="I33" s="38">
        <f t="shared" si="0"/>
        <v>-46.159630838149681</v>
      </c>
      <c r="J33" s="39">
        <f t="shared" si="1"/>
        <v>-17.259587101706721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288299072</v>
      </c>
      <c r="D8" s="41">
        <v>303525184</v>
      </c>
      <c r="E8" s="41">
        <v>301005341</v>
      </c>
      <c r="F8" s="41">
        <v>325891788</v>
      </c>
      <c r="G8" s="42">
        <v>340882824</v>
      </c>
      <c r="H8" s="43">
        <v>356563416</v>
      </c>
      <c r="I8" s="22">
        <f>IF(($E8       =0),0,((($F8       /$E8       )-1)*100))</f>
        <v>8.2677758864086126</v>
      </c>
      <c r="J8" s="23">
        <f>IF(($E8       =0),0,(((($H8       /$E8       )^(1/3))-1)*100))</f>
        <v>5.8085736719880821</v>
      </c>
    </row>
    <row r="9" spans="1:11" x14ac:dyDescent="0.2">
      <c r="A9" s="3" t="s">
        <v>17</v>
      </c>
      <c r="B9" s="21" t="s">
        <v>20</v>
      </c>
      <c r="C9" s="41">
        <v>552231997</v>
      </c>
      <c r="D9" s="41">
        <v>555288601</v>
      </c>
      <c r="E9" s="41">
        <v>557466346</v>
      </c>
      <c r="F9" s="41">
        <v>638154972</v>
      </c>
      <c r="G9" s="42">
        <v>732715648</v>
      </c>
      <c r="H9" s="43">
        <v>766420548</v>
      </c>
      <c r="I9" s="22">
        <f>IF(($E9       =0),0,((($F9       /$E9       )-1)*100))</f>
        <v>14.474169890069021</v>
      </c>
      <c r="J9" s="23">
        <f>IF(($E9       =0),0,(((($H9       /$E9       )^(1/3))-1)*100))</f>
        <v>11.194377658262233</v>
      </c>
    </row>
    <row r="10" spans="1:11" x14ac:dyDescent="0.2">
      <c r="A10" s="3" t="s">
        <v>17</v>
      </c>
      <c r="B10" s="21" t="s">
        <v>21</v>
      </c>
      <c r="C10" s="41">
        <v>449342295</v>
      </c>
      <c r="D10" s="41">
        <v>480751984</v>
      </c>
      <c r="E10" s="41">
        <v>459122883</v>
      </c>
      <c r="F10" s="41">
        <v>504794212</v>
      </c>
      <c r="G10" s="42">
        <v>504587732</v>
      </c>
      <c r="H10" s="43">
        <v>508117048</v>
      </c>
      <c r="I10" s="22">
        <f t="shared" ref="I10:I33" si="0">IF(($E10      =0),0,((($F10      /$E10      )-1)*100))</f>
        <v>9.9475174710470746</v>
      </c>
      <c r="J10" s="23">
        <f t="shared" ref="J10:J33" si="1">IF(($E10      =0),0,(((($H10      /$E10      )^(1/3))-1)*100))</f>
        <v>3.4375620126196216</v>
      </c>
    </row>
    <row r="11" spans="1:11" x14ac:dyDescent="0.2">
      <c r="A11" s="9" t="s">
        <v>17</v>
      </c>
      <c r="B11" s="24" t="s">
        <v>22</v>
      </c>
      <c r="C11" s="44">
        <v>1289873364</v>
      </c>
      <c r="D11" s="44">
        <v>1339565769</v>
      </c>
      <c r="E11" s="44">
        <v>1317594570</v>
      </c>
      <c r="F11" s="44">
        <v>1468840972</v>
      </c>
      <c r="G11" s="45">
        <v>1578186204</v>
      </c>
      <c r="H11" s="46">
        <v>1631101012</v>
      </c>
      <c r="I11" s="25">
        <f t="shared" si="0"/>
        <v>11.478978848554311</v>
      </c>
      <c r="J11" s="26">
        <f t="shared" si="1"/>
        <v>7.3741371589188587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424203724</v>
      </c>
      <c r="D13" s="41">
        <v>415605660</v>
      </c>
      <c r="E13" s="41">
        <v>384400370</v>
      </c>
      <c r="F13" s="41">
        <v>445222732</v>
      </c>
      <c r="G13" s="42">
        <v>468868644</v>
      </c>
      <c r="H13" s="43">
        <v>501543940</v>
      </c>
      <c r="I13" s="22">
        <f t="shared" si="0"/>
        <v>15.822659587970733</v>
      </c>
      <c r="J13" s="23">
        <f t="shared" si="1"/>
        <v>9.2718753913886065</v>
      </c>
    </row>
    <row r="14" spans="1:11" x14ac:dyDescent="0.2">
      <c r="A14" s="3" t="s">
        <v>17</v>
      </c>
      <c r="B14" s="21" t="s">
        <v>25</v>
      </c>
      <c r="C14" s="41">
        <v>98699860</v>
      </c>
      <c r="D14" s="41">
        <v>100951692</v>
      </c>
      <c r="E14" s="41">
        <v>-2438264</v>
      </c>
      <c r="F14" s="41">
        <v>100898328</v>
      </c>
      <c r="G14" s="42">
        <v>105539652</v>
      </c>
      <c r="H14" s="43">
        <v>110394468</v>
      </c>
      <c r="I14" s="22">
        <f t="shared" si="0"/>
        <v>-4238.1215487740456</v>
      </c>
      <c r="J14" s="23">
        <f t="shared" si="1"/>
        <v>-456.41463460594628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433733027</v>
      </c>
      <c r="D16" s="41">
        <v>434482485</v>
      </c>
      <c r="E16" s="41">
        <v>371047316</v>
      </c>
      <c r="F16" s="41">
        <v>489748668</v>
      </c>
      <c r="G16" s="42">
        <v>566639196</v>
      </c>
      <c r="H16" s="43">
        <v>592137960</v>
      </c>
      <c r="I16" s="22">
        <f t="shared" si="0"/>
        <v>31.990893581884848</v>
      </c>
      <c r="J16" s="23">
        <f t="shared" si="1"/>
        <v>16.859637890246471</v>
      </c>
    </row>
    <row r="17" spans="1:10" x14ac:dyDescent="0.2">
      <c r="A17" s="3" t="s">
        <v>17</v>
      </c>
      <c r="B17" s="21" t="s">
        <v>27</v>
      </c>
      <c r="C17" s="41">
        <v>413250515</v>
      </c>
      <c r="D17" s="41">
        <v>440047786</v>
      </c>
      <c r="E17" s="41">
        <v>429818819</v>
      </c>
      <c r="F17" s="41">
        <v>432971250</v>
      </c>
      <c r="G17" s="42">
        <v>437138636</v>
      </c>
      <c r="H17" s="43">
        <v>418679101</v>
      </c>
      <c r="I17" s="29">
        <f t="shared" si="0"/>
        <v>0.73343252101765177</v>
      </c>
      <c r="J17" s="30">
        <f t="shared" si="1"/>
        <v>-0.87148076452423506</v>
      </c>
    </row>
    <row r="18" spans="1:10" x14ac:dyDescent="0.2">
      <c r="A18" s="3" t="s">
        <v>17</v>
      </c>
      <c r="B18" s="24" t="s">
        <v>28</v>
      </c>
      <c r="C18" s="44">
        <v>1369887126</v>
      </c>
      <c r="D18" s="44">
        <v>1391087623</v>
      </c>
      <c r="E18" s="44">
        <v>1182828241</v>
      </c>
      <c r="F18" s="44">
        <v>1468840978</v>
      </c>
      <c r="G18" s="45">
        <v>1578186128</v>
      </c>
      <c r="H18" s="46">
        <v>1622755469</v>
      </c>
      <c r="I18" s="25">
        <f t="shared" si="0"/>
        <v>24.180411583527615</v>
      </c>
      <c r="J18" s="26">
        <f t="shared" si="1"/>
        <v>11.116136374785878</v>
      </c>
    </row>
    <row r="19" spans="1:10" ht="23.25" customHeight="1" x14ac:dyDescent="0.2">
      <c r="A19" s="31" t="s">
        <v>17</v>
      </c>
      <c r="B19" s="32" t="s">
        <v>29</v>
      </c>
      <c r="C19" s="50">
        <v>-80013762</v>
      </c>
      <c r="D19" s="50">
        <v>-51521854</v>
      </c>
      <c r="E19" s="50">
        <v>134766329</v>
      </c>
      <c r="F19" s="51">
        <v>-6</v>
      </c>
      <c r="G19" s="52">
        <v>76</v>
      </c>
      <c r="H19" s="53">
        <v>8345543</v>
      </c>
      <c r="I19" s="33">
        <f t="shared" si="0"/>
        <v>-100.00000445215065</v>
      </c>
      <c r="J19" s="34">
        <f t="shared" si="1"/>
        <v>-60.436831391512811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46950000</v>
      </c>
      <c r="D23" s="41">
        <v>68635890</v>
      </c>
      <c r="E23" s="41">
        <v>47126635</v>
      </c>
      <c r="F23" s="41">
        <v>56143977</v>
      </c>
      <c r="G23" s="42">
        <v>4038600</v>
      </c>
      <c r="H23" s="43">
        <v>4085328</v>
      </c>
      <c r="I23" s="36">
        <f t="shared" si="0"/>
        <v>19.134279373012731</v>
      </c>
      <c r="J23" s="23">
        <f t="shared" si="1"/>
        <v>-55.74250456099923</v>
      </c>
    </row>
    <row r="24" spans="1:10" x14ac:dyDescent="0.2">
      <c r="A24" s="9" t="s">
        <v>17</v>
      </c>
      <c r="B24" s="21" t="s">
        <v>33</v>
      </c>
      <c r="C24" s="41">
        <v>84711450</v>
      </c>
      <c r="D24" s="41">
        <v>93312070</v>
      </c>
      <c r="E24" s="41">
        <v>79780424</v>
      </c>
      <c r="F24" s="41">
        <v>80328915</v>
      </c>
      <c r="G24" s="42">
        <v>77946875</v>
      </c>
      <c r="H24" s="43">
        <v>85302265</v>
      </c>
      <c r="I24" s="36">
        <f t="shared" si="0"/>
        <v>0.68750073326258043</v>
      </c>
      <c r="J24" s="23">
        <f t="shared" si="1"/>
        <v>2.2558290842976225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131661450</v>
      </c>
      <c r="D26" s="44">
        <v>161947960</v>
      </c>
      <c r="E26" s="44">
        <v>126907059</v>
      </c>
      <c r="F26" s="44">
        <v>136472892</v>
      </c>
      <c r="G26" s="45">
        <v>81985475</v>
      </c>
      <c r="H26" s="46">
        <v>89387593</v>
      </c>
      <c r="I26" s="25">
        <f t="shared" si="0"/>
        <v>7.5376681765196407</v>
      </c>
      <c r="J26" s="26">
        <f t="shared" si="1"/>
        <v>-11.025855463445755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13255761</v>
      </c>
      <c r="D29" s="41">
        <v>30798241</v>
      </c>
      <c r="E29" s="41">
        <v>23846976</v>
      </c>
      <c r="F29" s="41">
        <v>25746008</v>
      </c>
      <c r="G29" s="42">
        <v>15495084</v>
      </c>
      <c r="H29" s="43">
        <v>16128768</v>
      </c>
      <c r="I29" s="36">
        <f t="shared" si="0"/>
        <v>7.9634080228872639</v>
      </c>
      <c r="J29" s="23">
        <f t="shared" si="1"/>
        <v>-12.221269929115664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32600000</v>
      </c>
      <c r="D31" s="41">
        <v>36717943</v>
      </c>
      <c r="E31" s="41">
        <v>28828555</v>
      </c>
      <c r="F31" s="41">
        <v>49378405</v>
      </c>
      <c r="G31" s="42">
        <v>48384081</v>
      </c>
      <c r="H31" s="43">
        <v>39565217</v>
      </c>
      <c r="I31" s="36">
        <f t="shared" si="0"/>
        <v>71.282969264328372</v>
      </c>
      <c r="J31" s="23">
        <f t="shared" si="1"/>
        <v>11.129721474132491</v>
      </c>
    </row>
    <row r="32" spans="1:10" x14ac:dyDescent="0.2">
      <c r="A32" s="9" t="s">
        <v>17</v>
      </c>
      <c r="B32" s="21" t="s">
        <v>34</v>
      </c>
      <c r="C32" s="41">
        <v>85805689</v>
      </c>
      <c r="D32" s="41">
        <v>94431776</v>
      </c>
      <c r="E32" s="41">
        <v>74231528</v>
      </c>
      <c r="F32" s="41">
        <v>61348479</v>
      </c>
      <c r="G32" s="42">
        <v>18106310</v>
      </c>
      <c r="H32" s="43">
        <v>33693608</v>
      </c>
      <c r="I32" s="36">
        <f t="shared" si="0"/>
        <v>-17.355225396949937</v>
      </c>
      <c r="J32" s="23">
        <f t="shared" si="1"/>
        <v>-23.14837772545938</v>
      </c>
    </row>
    <row r="33" spans="1:11" ht="13.5" thickBot="1" x14ac:dyDescent="0.25">
      <c r="A33" s="9" t="s">
        <v>17</v>
      </c>
      <c r="B33" s="37" t="s">
        <v>41</v>
      </c>
      <c r="C33" s="57">
        <v>131661450</v>
      </c>
      <c r="D33" s="57">
        <v>161947960</v>
      </c>
      <c r="E33" s="57">
        <v>126907059</v>
      </c>
      <c r="F33" s="57">
        <v>136472892</v>
      </c>
      <c r="G33" s="58">
        <v>81985475</v>
      </c>
      <c r="H33" s="59">
        <v>89387593</v>
      </c>
      <c r="I33" s="38">
        <f t="shared" si="0"/>
        <v>7.5376681765196407</v>
      </c>
      <c r="J33" s="39">
        <f t="shared" si="1"/>
        <v>-11.025855463445755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230153556</v>
      </c>
      <c r="D9" s="41">
        <v>267187761</v>
      </c>
      <c r="E9" s="41">
        <v>254441957</v>
      </c>
      <c r="F9" s="41">
        <v>334578060</v>
      </c>
      <c r="G9" s="42">
        <v>354652776</v>
      </c>
      <c r="H9" s="43">
        <v>375931944</v>
      </c>
      <c r="I9" s="22">
        <f>IF(($E9       =0),0,((($F9       /$E9       )-1)*100))</f>
        <v>31.494846190009461</v>
      </c>
      <c r="J9" s="23">
        <f>IF(($E9       =0),0,(((($H9       /$E9       )^(1/3))-1)*100))</f>
        <v>13.895570531477208</v>
      </c>
    </row>
    <row r="10" spans="1:11" x14ac:dyDescent="0.2">
      <c r="A10" s="3" t="s">
        <v>17</v>
      </c>
      <c r="B10" s="21" t="s">
        <v>21</v>
      </c>
      <c r="C10" s="41">
        <v>652177124</v>
      </c>
      <c r="D10" s="41">
        <v>657490033</v>
      </c>
      <c r="E10" s="41">
        <v>657836365</v>
      </c>
      <c r="F10" s="41">
        <v>696412608</v>
      </c>
      <c r="G10" s="42">
        <v>734443632</v>
      </c>
      <c r="H10" s="43">
        <v>775820208</v>
      </c>
      <c r="I10" s="22">
        <f t="shared" ref="I10:I33" si="0">IF(($E10      =0),0,((($F10      /$E10      )-1)*100))</f>
        <v>5.8641092302642805</v>
      </c>
      <c r="J10" s="23">
        <f t="shared" ref="J10:J33" si="1">IF(($E10      =0),0,(((($H10      /$E10      )^(1/3))-1)*100))</f>
        <v>5.6528143213199433</v>
      </c>
    </row>
    <row r="11" spans="1:11" x14ac:dyDescent="0.2">
      <c r="A11" s="9" t="s">
        <v>17</v>
      </c>
      <c r="B11" s="24" t="s">
        <v>22</v>
      </c>
      <c r="C11" s="44">
        <v>882330680</v>
      </c>
      <c r="D11" s="44">
        <v>924677794</v>
      </c>
      <c r="E11" s="44">
        <v>912278322</v>
      </c>
      <c r="F11" s="44">
        <v>1030990668</v>
      </c>
      <c r="G11" s="45">
        <v>1089096408</v>
      </c>
      <c r="H11" s="46">
        <v>1151752152</v>
      </c>
      <c r="I11" s="25">
        <f t="shared" si="0"/>
        <v>13.012733410100697</v>
      </c>
      <c r="J11" s="26">
        <f t="shared" si="1"/>
        <v>8.079640747543305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371090100</v>
      </c>
      <c r="D13" s="41">
        <v>353722000</v>
      </c>
      <c r="E13" s="41">
        <v>365758233</v>
      </c>
      <c r="F13" s="41">
        <v>363136536</v>
      </c>
      <c r="G13" s="42">
        <v>363136536</v>
      </c>
      <c r="H13" s="43">
        <v>363136536</v>
      </c>
      <c r="I13" s="22">
        <f t="shared" si="0"/>
        <v>-0.71678413866352875</v>
      </c>
      <c r="J13" s="23">
        <f t="shared" si="1"/>
        <v>-0.23950119651966473</v>
      </c>
    </row>
    <row r="14" spans="1:11" x14ac:dyDescent="0.2">
      <c r="A14" s="3" t="s">
        <v>17</v>
      </c>
      <c r="B14" s="21" t="s">
        <v>25</v>
      </c>
      <c r="C14" s="41">
        <v>156966492</v>
      </c>
      <c r="D14" s="41">
        <v>156966492</v>
      </c>
      <c r="E14" s="41">
        <v>101388966</v>
      </c>
      <c r="F14" s="41">
        <v>164657856</v>
      </c>
      <c r="G14" s="42">
        <v>172232112</v>
      </c>
      <c r="H14" s="43">
        <v>179982552</v>
      </c>
      <c r="I14" s="22">
        <f t="shared" si="0"/>
        <v>62.402145416888864</v>
      </c>
      <c r="J14" s="23">
        <f t="shared" si="1"/>
        <v>21.082088635671226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522479396</v>
      </c>
      <c r="D17" s="41">
        <v>425716578</v>
      </c>
      <c r="E17" s="41">
        <v>382663349</v>
      </c>
      <c r="F17" s="41">
        <v>439437240</v>
      </c>
      <c r="G17" s="42">
        <v>458602548</v>
      </c>
      <c r="H17" s="43">
        <v>479273928</v>
      </c>
      <c r="I17" s="29">
        <f t="shared" si="0"/>
        <v>14.836511295990352</v>
      </c>
      <c r="J17" s="30">
        <f t="shared" si="1"/>
        <v>7.7926077936634641</v>
      </c>
    </row>
    <row r="18" spans="1:10" x14ac:dyDescent="0.2">
      <c r="A18" s="3" t="s">
        <v>17</v>
      </c>
      <c r="B18" s="24" t="s">
        <v>28</v>
      </c>
      <c r="C18" s="44">
        <v>1050535988</v>
      </c>
      <c r="D18" s="44">
        <v>936405070</v>
      </c>
      <c r="E18" s="44">
        <v>849810548</v>
      </c>
      <c r="F18" s="44">
        <v>967231632</v>
      </c>
      <c r="G18" s="45">
        <v>993971196</v>
      </c>
      <c r="H18" s="46">
        <v>1022393016</v>
      </c>
      <c r="I18" s="25">
        <f t="shared" si="0"/>
        <v>13.817324846855161</v>
      </c>
      <c r="J18" s="26">
        <f t="shared" si="1"/>
        <v>6.3567976024243134</v>
      </c>
    </row>
    <row r="19" spans="1:10" ht="23.25" customHeight="1" x14ac:dyDescent="0.2">
      <c r="A19" s="31" t="s">
        <v>17</v>
      </c>
      <c r="B19" s="32" t="s">
        <v>29</v>
      </c>
      <c r="C19" s="50">
        <v>-168205308</v>
      </c>
      <c r="D19" s="50">
        <v>-11727276</v>
      </c>
      <c r="E19" s="50">
        <v>62467774</v>
      </c>
      <c r="F19" s="51">
        <v>63759036</v>
      </c>
      <c r="G19" s="52">
        <v>95125212</v>
      </c>
      <c r="H19" s="53">
        <v>129359136</v>
      </c>
      <c r="I19" s="33">
        <f t="shared" si="0"/>
        <v>2.0670850221107706</v>
      </c>
      <c r="J19" s="34">
        <f t="shared" si="1"/>
        <v>27.461891382368808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2053356</v>
      </c>
      <c r="D23" s="41">
        <v>526500</v>
      </c>
      <c r="E23" s="41">
        <v>1229428</v>
      </c>
      <c r="F23" s="41">
        <v>16999992</v>
      </c>
      <c r="G23" s="42">
        <v>17782008</v>
      </c>
      <c r="H23" s="43">
        <v>18599964</v>
      </c>
      <c r="I23" s="36">
        <f t="shared" si="0"/>
        <v>1282.7562085782984</v>
      </c>
      <c r="J23" s="23">
        <f t="shared" si="1"/>
        <v>147.32593975441341</v>
      </c>
    </row>
    <row r="24" spans="1:10" x14ac:dyDescent="0.2">
      <c r="A24" s="9" t="s">
        <v>17</v>
      </c>
      <c r="B24" s="21" t="s">
        <v>33</v>
      </c>
      <c r="C24" s="41">
        <v>306342000</v>
      </c>
      <c r="D24" s="41">
        <v>306341999</v>
      </c>
      <c r="E24" s="41">
        <v>203466826</v>
      </c>
      <c r="F24" s="41">
        <v>291529008</v>
      </c>
      <c r="G24" s="42">
        <v>322331004</v>
      </c>
      <c r="H24" s="43">
        <v>352436004</v>
      </c>
      <c r="I24" s="36">
        <f t="shared" si="0"/>
        <v>43.280855032357948</v>
      </c>
      <c r="J24" s="23">
        <f t="shared" si="1"/>
        <v>20.096094937755325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308395356</v>
      </c>
      <c r="D26" s="44">
        <v>306868499</v>
      </c>
      <c r="E26" s="44">
        <v>204696254</v>
      </c>
      <c r="F26" s="44">
        <v>308529000</v>
      </c>
      <c r="G26" s="45">
        <v>340113012</v>
      </c>
      <c r="H26" s="46">
        <v>371035968</v>
      </c>
      <c r="I26" s="25">
        <f t="shared" si="0"/>
        <v>50.725279027333833</v>
      </c>
      <c r="J26" s="26">
        <f t="shared" si="1"/>
        <v>21.927603830570309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279838140</v>
      </c>
      <c r="D28" s="41">
        <v>230678122</v>
      </c>
      <c r="E28" s="41">
        <v>178432637</v>
      </c>
      <c r="F28" s="41">
        <v>227937348</v>
      </c>
      <c r="G28" s="42">
        <v>322331004</v>
      </c>
      <c r="H28" s="43">
        <v>352436004</v>
      </c>
      <c r="I28" s="36">
        <f t="shared" si="0"/>
        <v>27.744201863698279</v>
      </c>
      <c r="J28" s="23">
        <f t="shared" si="1"/>
        <v>25.468678809720391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28557216</v>
      </c>
      <c r="D32" s="41">
        <v>76190377</v>
      </c>
      <c r="E32" s="41">
        <v>30162855</v>
      </c>
      <c r="F32" s="41">
        <v>80591652</v>
      </c>
      <c r="G32" s="42">
        <v>17782008</v>
      </c>
      <c r="H32" s="43">
        <v>18599964</v>
      </c>
      <c r="I32" s="36">
        <f t="shared" si="0"/>
        <v>167.18840772864505</v>
      </c>
      <c r="J32" s="23">
        <f t="shared" si="1"/>
        <v>-14.88360543789482</v>
      </c>
    </row>
    <row r="33" spans="1:11" ht="13.5" thickBot="1" x14ac:dyDescent="0.25">
      <c r="A33" s="9" t="s">
        <v>17</v>
      </c>
      <c r="B33" s="37" t="s">
        <v>41</v>
      </c>
      <c r="C33" s="57">
        <v>308395356</v>
      </c>
      <c r="D33" s="57">
        <v>306868499</v>
      </c>
      <c r="E33" s="57">
        <v>208595492</v>
      </c>
      <c r="F33" s="57">
        <v>308529000</v>
      </c>
      <c r="G33" s="58">
        <v>340113012</v>
      </c>
      <c r="H33" s="59">
        <v>371035968</v>
      </c>
      <c r="I33" s="38">
        <f t="shared" si="0"/>
        <v>47.907798506019496</v>
      </c>
      <c r="J33" s="39">
        <f t="shared" si="1"/>
        <v>21.16309667058087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106711936</v>
      </c>
      <c r="D8" s="41">
        <v>106711936</v>
      </c>
      <c r="E8" s="41">
        <v>104147971</v>
      </c>
      <c r="F8" s="41">
        <v>114298920</v>
      </c>
      <c r="G8" s="42">
        <v>121156776</v>
      </c>
      <c r="H8" s="43">
        <v>128426232</v>
      </c>
      <c r="I8" s="22">
        <f>IF(($E8       =0),0,((($F8       /$E8       )-1)*100))</f>
        <v>9.746660355005865</v>
      </c>
      <c r="J8" s="23">
        <f>IF(($E8       =0),0,(((($H8       /$E8       )^(1/3))-1)*100))</f>
        <v>7.2344451589093195</v>
      </c>
    </row>
    <row r="9" spans="1:11" x14ac:dyDescent="0.2">
      <c r="A9" s="3" t="s">
        <v>17</v>
      </c>
      <c r="B9" s="21" t="s">
        <v>20</v>
      </c>
      <c r="C9" s="41">
        <v>206921209</v>
      </c>
      <c r="D9" s="41">
        <v>219761209</v>
      </c>
      <c r="E9" s="41">
        <v>151840539</v>
      </c>
      <c r="F9" s="41">
        <v>231151545</v>
      </c>
      <c r="G9" s="42">
        <v>245545980</v>
      </c>
      <c r="H9" s="43">
        <v>263858544</v>
      </c>
      <c r="I9" s="22">
        <f>IF(($E9       =0),0,((($F9       /$E9       )-1)*100))</f>
        <v>52.233090400186221</v>
      </c>
      <c r="J9" s="23">
        <f>IF(($E9       =0),0,(((($H9       /$E9       )^(1/3))-1)*100))</f>
        <v>20.224913966666659</v>
      </c>
    </row>
    <row r="10" spans="1:11" x14ac:dyDescent="0.2">
      <c r="A10" s="3" t="s">
        <v>17</v>
      </c>
      <c r="B10" s="21" t="s">
        <v>21</v>
      </c>
      <c r="C10" s="41">
        <v>121572011</v>
      </c>
      <c r="D10" s="41">
        <v>115016996</v>
      </c>
      <c r="E10" s="41">
        <v>111583101</v>
      </c>
      <c r="F10" s="41">
        <v>117676308</v>
      </c>
      <c r="G10" s="42">
        <v>120939744</v>
      </c>
      <c r="H10" s="43">
        <v>121326108</v>
      </c>
      <c r="I10" s="22">
        <f t="shared" ref="I10:I33" si="0">IF(($E10      =0),0,((($F10      /$E10      )-1)*100))</f>
        <v>5.4606897867088389</v>
      </c>
      <c r="J10" s="23">
        <f t="shared" ref="J10:J33" si="1">IF(($E10      =0),0,(((($H10      /$E10      )^(1/3))-1)*100))</f>
        <v>2.8297105077623508</v>
      </c>
    </row>
    <row r="11" spans="1:11" x14ac:dyDescent="0.2">
      <c r="A11" s="9" t="s">
        <v>17</v>
      </c>
      <c r="B11" s="24" t="s">
        <v>22</v>
      </c>
      <c r="C11" s="44">
        <v>435205156</v>
      </c>
      <c r="D11" s="44">
        <v>441490141</v>
      </c>
      <c r="E11" s="44">
        <v>367571611</v>
      </c>
      <c r="F11" s="44">
        <v>463126773</v>
      </c>
      <c r="G11" s="45">
        <v>487642500</v>
      </c>
      <c r="H11" s="46">
        <v>513610884</v>
      </c>
      <c r="I11" s="25">
        <f t="shared" si="0"/>
        <v>25.996338982773072</v>
      </c>
      <c r="J11" s="26">
        <f t="shared" si="1"/>
        <v>11.79715509913013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159358738</v>
      </c>
      <c r="D13" s="41">
        <v>148254114</v>
      </c>
      <c r="E13" s="41">
        <v>144768005</v>
      </c>
      <c r="F13" s="41">
        <v>153729374</v>
      </c>
      <c r="G13" s="42">
        <v>164170008</v>
      </c>
      <c r="H13" s="43">
        <v>173327236</v>
      </c>
      <c r="I13" s="22">
        <f t="shared" si="0"/>
        <v>6.1901585229415801</v>
      </c>
      <c r="J13" s="23">
        <f t="shared" si="1"/>
        <v>6.1853836844552035</v>
      </c>
    </row>
    <row r="14" spans="1:11" x14ac:dyDescent="0.2">
      <c r="A14" s="3" t="s">
        <v>17</v>
      </c>
      <c r="B14" s="21" t="s">
        <v>25</v>
      </c>
      <c r="C14" s="41">
        <v>17546668</v>
      </c>
      <c r="D14" s="41">
        <v>9372700</v>
      </c>
      <c r="E14" s="41">
        <v>185262</v>
      </c>
      <c r="F14" s="41">
        <v>17995116</v>
      </c>
      <c r="G14" s="42">
        <v>19824336</v>
      </c>
      <c r="H14" s="43">
        <v>20120832</v>
      </c>
      <c r="I14" s="22">
        <f t="shared" si="0"/>
        <v>9613.3335492437745</v>
      </c>
      <c r="J14" s="23">
        <f t="shared" si="1"/>
        <v>377.1114753852591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175125578</v>
      </c>
      <c r="D16" s="41">
        <v>175125578</v>
      </c>
      <c r="E16" s="41">
        <v>132675578</v>
      </c>
      <c r="F16" s="41">
        <v>178693860</v>
      </c>
      <c r="G16" s="42">
        <v>189415488</v>
      </c>
      <c r="H16" s="43">
        <v>203811072</v>
      </c>
      <c r="I16" s="22">
        <f t="shared" si="0"/>
        <v>34.684817427364067</v>
      </c>
      <c r="J16" s="23">
        <f t="shared" si="1"/>
        <v>15.384001191961282</v>
      </c>
    </row>
    <row r="17" spans="1:10" x14ac:dyDescent="0.2">
      <c r="A17" s="3" t="s">
        <v>17</v>
      </c>
      <c r="B17" s="21" t="s">
        <v>27</v>
      </c>
      <c r="C17" s="41">
        <v>100565179</v>
      </c>
      <c r="D17" s="41">
        <v>108160862</v>
      </c>
      <c r="E17" s="41">
        <v>85381426</v>
      </c>
      <c r="F17" s="41">
        <v>108689092</v>
      </c>
      <c r="G17" s="42">
        <v>101231092</v>
      </c>
      <c r="H17" s="43">
        <v>102288288</v>
      </c>
      <c r="I17" s="29">
        <f t="shared" si="0"/>
        <v>27.298286163550365</v>
      </c>
      <c r="J17" s="30">
        <f t="shared" si="1"/>
        <v>6.2072511639294392</v>
      </c>
    </row>
    <row r="18" spans="1:10" x14ac:dyDescent="0.2">
      <c r="A18" s="3" t="s">
        <v>17</v>
      </c>
      <c r="B18" s="24" t="s">
        <v>28</v>
      </c>
      <c r="C18" s="44">
        <v>452596163</v>
      </c>
      <c r="D18" s="44">
        <v>440913254</v>
      </c>
      <c r="E18" s="44">
        <v>363010271</v>
      </c>
      <c r="F18" s="44">
        <v>459107442</v>
      </c>
      <c r="G18" s="45">
        <v>474640924</v>
      </c>
      <c r="H18" s="46">
        <v>499547428</v>
      </c>
      <c r="I18" s="25">
        <f t="shared" si="0"/>
        <v>26.472300834705575</v>
      </c>
      <c r="J18" s="26">
        <f t="shared" si="1"/>
        <v>11.229317237283265</v>
      </c>
    </row>
    <row r="19" spans="1:10" ht="23.25" customHeight="1" x14ac:dyDescent="0.2">
      <c r="A19" s="31" t="s">
        <v>17</v>
      </c>
      <c r="B19" s="32" t="s">
        <v>29</v>
      </c>
      <c r="C19" s="50">
        <v>-17391007</v>
      </c>
      <c r="D19" s="50">
        <v>576887</v>
      </c>
      <c r="E19" s="50">
        <v>4561340</v>
      </c>
      <c r="F19" s="51">
        <v>4019331</v>
      </c>
      <c r="G19" s="52">
        <v>13001576</v>
      </c>
      <c r="H19" s="53">
        <v>14063456</v>
      </c>
      <c r="I19" s="33">
        <f t="shared" si="0"/>
        <v>-11.88267044333463</v>
      </c>
      <c r="J19" s="34">
        <f t="shared" si="1"/>
        <v>45.545864850229869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897835</v>
      </c>
      <c r="E23" s="41">
        <v>620231</v>
      </c>
      <c r="F23" s="41">
        <v>1950696</v>
      </c>
      <c r="G23" s="42">
        <v>0</v>
      </c>
      <c r="H23" s="43">
        <v>0</v>
      </c>
      <c r="I23" s="36">
        <f t="shared" si="0"/>
        <v>214.51120630861729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25668700</v>
      </c>
      <c r="D24" s="41">
        <v>30646591</v>
      </c>
      <c r="E24" s="41">
        <v>18571225</v>
      </c>
      <c r="F24" s="41">
        <v>26704236</v>
      </c>
      <c r="G24" s="42">
        <v>20933244</v>
      </c>
      <c r="H24" s="43">
        <v>23216292</v>
      </c>
      <c r="I24" s="36">
        <f t="shared" si="0"/>
        <v>43.79361619925448</v>
      </c>
      <c r="J24" s="23">
        <f t="shared" si="1"/>
        <v>7.7252312948833834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25668700</v>
      </c>
      <c r="D26" s="44">
        <v>31544426</v>
      </c>
      <c r="E26" s="44">
        <v>19191456</v>
      </c>
      <c r="F26" s="44">
        <v>28654932</v>
      </c>
      <c r="G26" s="45">
        <v>20933244</v>
      </c>
      <c r="H26" s="46">
        <v>23216292</v>
      </c>
      <c r="I26" s="25">
        <f t="shared" si="0"/>
        <v>49.310880841974679</v>
      </c>
      <c r="J26" s="26">
        <f t="shared" si="1"/>
        <v>6.5520094075370627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5000000</v>
      </c>
      <c r="E29" s="41">
        <v>4345000</v>
      </c>
      <c r="F29" s="41">
        <v>3999996</v>
      </c>
      <c r="G29" s="42">
        <v>3999996</v>
      </c>
      <c r="H29" s="43">
        <v>5000004</v>
      </c>
      <c r="I29" s="36">
        <f t="shared" si="0"/>
        <v>-7.9402531645569656</v>
      </c>
      <c r="J29" s="23">
        <f t="shared" si="1"/>
        <v>4.7916930435364824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5164681</v>
      </c>
      <c r="D31" s="41">
        <v>13782021</v>
      </c>
      <c r="E31" s="41">
        <v>4008866</v>
      </c>
      <c r="F31" s="41">
        <v>17283324</v>
      </c>
      <c r="G31" s="42">
        <v>16933248</v>
      </c>
      <c r="H31" s="43">
        <v>18216288</v>
      </c>
      <c r="I31" s="36">
        <f t="shared" si="0"/>
        <v>331.12750588320984</v>
      </c>
      <c r="J31" s="23">
        <f t="shared" si="1"/>
        <v>65.632712692559096</v>
      </c>
    </row>
    <row r="32" spans="1:10" x14ac:dyDescent="0.2">
      <c r="A32" s="9" t="s">
        <v>17</v>
      </c>
      <c r="B32" s="21" t="s">
        <v>34</v>
      </c>
      <c r="C32" s="41">
        <v>15504019</v>
      </c>
      <c r="D32" s="41">
        <v>12762405</v>
      </c>
      <c r="E32" s="41">
        <v>11024290</v>
      </c>
      <c r="F32" s="41">
        <v>7371612</v>
      </c>
      <c r="G32" s="42">
        <v>0</v>
      </c>
      <c r="H32" s="43">
        <v>0</v>
      </c>
      <c r="I32" s="36">
        <f t="shared" si="0"/>
        <v>-33.132999948295996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25668700</v>
      </c>
      <c r="D33" s="57">
        <v>31544426</v>
      </c>
      <c r="E33" s="57">
        <v>19378156</v>
      </c>
      <c r="F33" s="57">
        <v>28654932</v>
      </c>
      <c r="G33" s="58">
        <v>20933244</v>
      </c>
      <c r="H33" s="59">
        <v>23216292</v>
      </c>
      <c r="I33" s="38">
        <f t="shared" si="0"/>
        <v>47.872336253253401</v>
      </c>
      <c r="J33" s="39">
        <f t="shared" si="1"/>
        <v>6.2087106277232795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52033102</v>
      </c>
      <c r="D8" s="41">
        <v>51008647</v>
      </c>
      <c r="E8" s="41">
        <v>42206458</v>
      </c>
      <c r="F8" s="41">
        <v>52749767</v>
      </c>
      <c r="G8" s="42">
        <v>55176230</v>
      </c>
      <c r="H8" s="43">
        <v>57659162</v>
      </c>
      <c r="I8" s="22">
        <f>IF(($E8       =0),0,((($F8       /$E8       )-1)*100))</f>
        <v>24.98032173180702</v>
      </c>
      <c r="J8" s="23">
        <f>IF(($E8       =0),0,(((($H8       /$E8       )^(1/3))-1)*100))</f>
        <v>10.95915471246116</v>
      </c>
    </row>
    <row r="9" spans="1:11" x14ac:dyDescent="0.2">
      <c r="A9" s="3" t="s">
        <v>17</v>
      </c>
      <c r="B9" s="21" t="s">
        <v>20</v>
      </c>
      <c r="C9" s="41">
        <v>36141867</v>
      </c>
      <c r="D9" s="41">
        <v>37211576</v>
      </c>
      <c r="E9" s="41">
        <v>30208924</v>
      </c>
      <c r="F9" s="41">
        <v>34069805</v>
      </c>
      <c r="G9" s="42">
        <v>37954363</v>
      </c>
      <c r="H9" s="43">
        <v>42873339</v>
      </c>
      <c r="I9" s="22">
        <f>IF(($E9       =0),0,((($F9       /$E9       )-1)*100))</f>
        <v>12.780597547929883</v>
      </c>
      <c r="J9" s="23">
        <f>IF(($E9       =0),0,(((($H9       /$E9       )^(1/3))-1)*100))</f>
        <v>12.378703430870974</v>
      </c>
    </row>
    <row r="10" spans="1:11" x14ac:dyDescent="0.2">
      <c r="A10" s="3" t="s">
        <v>17</v>
      </c>
      <c r="B10" s="21" t="s">
        <v>21</v>
      </c>
      <c r="C10" s="41">
        <v>193827495</v>
      </c>
      <c r="D10" s="41">
        <v>201574042</v>
      </c>
      <c r="E10" s="41">
        <v>195577872</v>
      </c>
      <c r="F10" s="41">
        <v>224211131</v>
      </c>
      <c r="G10" s="42">
        <v>216113731</v>
      </c>
      <c r="H10" s="43">
        <v>204974859</v>
      </c>
      <c r="I10" s="22">
        <f t="shared" ref="I10:I33" si="0">IF(($E10      =0),0,((($F10      /$E10      )-1)*100))</f>
        <v>14.640336714574742</v>
      </c>
      <c r="J10" s="23">
        <f t="shared" ref="J10:J33" si="1">IF(($E10      =0),0,(((($H10      /$E10      )^(1/3))-1)*100))</f>
        <v>1.5765894095949973</v>
      </c>
    </row>
    <row r="11" spans="1:11" x14ac:dyDescent="0.2">
      <c r="A11" s="9" t="s">
        <v>17</v>
      </c>
      <c r="B11" s="24" t="s">
        <v>22</v>
      </c>
      <c r="C11" s="44">
        <v>282002464</v>
      </c>
      <c r="D11" s="44">
        <v>289794265</v>
      </c>
      <c r="E11" s="44">
        <v>267993254</v>
      </c>
      <c r="F11" s="44">
        <v>311030703</v>
      </c>
      <c r="G11" s="45">
        <v>309244324</v>
      </c>
      <c r="H11" s="46">
        <v>305507360</v>
      </c>
      <c r="I11" s="25">
        <f t="shared" si="0"/>
        <v>16.059153862134146</v>
      </c>
      <c r="J11" s="26">
        <f t="shared" si="1"/>
        <v>4.4638285417640589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114464783</v>
      </c>
      <c r="D13" s="41">
        <v>106389417</v>
      </c>
      <c r="E13" s="41">
        <v>8503991</v>
      </c>
      <c r="F13" s="41">
        <v>118968854</v>
      </c>
      <c r="G13" s="42">
        <v>124971598</v>
      </c>
      <c r="H13" s="43">
        <v>132220173</v>
      </c>
      <c r="I13" s="22">
        <f t="shared" si="0"/>
        <v>1298.9767157561666</v>
      </c>
      <c r="J13" s="23">
        <f t="shared" si="1"/>
        <v>149.5887329853924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34782609</v>
      </c>
      <c r="D16" s="41">
        <v>34782609</v>
      </c>
      <c r="E16" s="41">
        <v>28633214</v>
      </c>
      <c r="F16" s="41">
        <v>40969778</v>
      </c>
      <c r="G16" s="42">
        <v>38676522</v>
      </c>
      <c r="H16" s="43">
        <v>40919761</v>
      </c>
      <c r="I16" s="22">
        <f t="shared" si="0"/>
        <v>43.084803543185892</v>
      </c>
      <c r="J16" s="23">
        <f t="shared" si="1"/>
        <v>12.638708719716995</v>
      </c>
    </row>
    <row r="17" spans="1:10" x14ac:dyDescent="0.2">
      <c r="A17" s="3" t="s">
        <v>17</v>
      </c>
      <c r="B17" s="21" t="s">
        <v>27</v>
      </c>
      <c r="C17" s="41">
        <v>134871349</v>
      </c>
      <c r="D17" s="41">
        <v>171530778</v>
      </c>
      <c r="E17" s="41">
        <v>110693597</v>
      </c>
      <c r="F17" s="41">
        <v>162133762</v>
      </c>
      <c r="G17" s="42">
        <v>163451511</v>
      </c>
      <c r="H17" s="43">
        <v>167815097</v>
      </c>
      <c r="I17" s="29">
        <f t="shared" si="0"/>
        <v>46.47076831372641</v>
      </c>
      <c r="J17" s="30">
        <f t="shared" si="1"/>
        <v>14.877817500745349</v>
      </c>
    </row>
    <row r="18" spans="1:10" x14ac:dyDescent="0.2">
      <c r="A18" s="3" t="s">
        <v>17</v>
      </c>
      <c r="B18" s="24" t="s">
        <v>28</v>
      </c>
      <c r="C18" s="44">
        <v>284118741</v>
      </c>
      <c r="D18" s="44">
        <v>312702804</v>
      </c>
      <c r="E18" s="44">
        <v>147830802</v>
      </c>
      <c r="F18" s="44">
        <v>322072394</v>
      </c>
      <c r="G18" s="45">
        <v>327099631</v>
      </c>
      <c r="H18" s="46">
        <v>340955031</v>
      </c>
      <c r="I18" s="25">
        <f t="shared" si="0"/>
        <v>117.86555280948825</v>
      </c>
      <c r="J18" s="26">
        <f t="shared" si="1"/>
        <v>32.122684751250489</v>
      </c>
    </row>
    <row r="19" spans="1:10" ht="23.25" customHeight="1" x14ac:dyDescent="0.2">
      <c r="A19" s="31" t="s">
        <v>17</v>
      </c>
      <c r="B19" s="32" t="s">
        <v>29</v>
      </c>
      <c r="C19" s="50">
        <v>-2116277</v>
      </c>
      <c r="D19" s="50">
        <v>-22908539</v>
      </c>
      <c r="E19" s="50">
        <v>120162452</v>
      </c>
      <c r="F19" s="51">
        <v>-11041691</v>
      </c>
      <c r="G19" s="52">
        <v>-17855307</v>
      </c>
      <c r="H19" s="53">
        <v>-35447671</v>
      </c>
      <c r="I19" s="33">
        <f t="shared" si="0"/>
        <v>-109.18896944612948</v>
      </c>
      <c r="J19" s="34">
        <f t="shared" si="1"/>
        <v>-166.5691443557069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28716422</v>
      </c>
      <c r="D23" s="41">
        <v>46350369</v>
      </c>
      <c r="E23" s="41">
        <v>33615691</v>
      </c>
      <c r="F23" s="41">
        <v>38962634</v>
      </c>
      <c r="G23" s="42">
        <v>36</v>
      </c>
      <c r="H23" s="43">
        <v>36</v>
      </c>
      <c r="I23" s="36">
        <f t="shared" si="0"/>
        <v>15.906092782682935</v>
      </c>
      <c r="J23" s="23">
        <f t="shared" si="1"/>
        <v>-98.976895128416302</v>
      </c>
    </row>
    <row r="24" spans="1:10" x14ac:dyDescent="0.2">
      <c r="A24" s="9" t="s">
        <v>17</v>
      </c>
      <c r="B24" s="21" t="s">
        <v>33</v>
      </c>
      <c r="C24" s="41">
        <v>31891311</v>
      </c>
      <c r="D24" s="41">
        <v>57228177</v>
      </c>
      <c r="E24" s="41">
        <v>60523020</v>
      </c>
      <c r="F24" s="41">
        <v>41245119</v>
      </c>
      <c r="G24" s="42">
        <v>32831304</v>
      </c>
      <c r="H24" s="43">
        <v>29565217</v>
      </c>
      <c r="I24" s="36">
        <f t="shared" si="0"/>
        <v>-31.852179550855197</v>
      </c>
      <c r="J24" s="23">
        <f t="shared" si="1"/>
        <v>-21.243423960840712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60607733</v>
      </c>
      <c r="D26" s="44">
        <v>103578546</v>
      </c>
      <c r="E26" s="44">
        <v>94138711</v>
      </c>
      <c r="F26" s="44">
        <v>80207753</v>
      </c>
      <c r="G26" s="45">
        <v>32831340</v>
      </c>
      <c r="H26" s="46">
        <v>29565253</v>
      </c>
      <c r="I26" s="25">
        <f t="shared" si="0"/>
        <v>-14.798330943792081</v>
      </c>
      <c r="J26" s="26">
        <f t="shared" si="1"/>
        <v>-32.026789315126571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24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</v>
      </c>
      <c r="D29" s="41">
        <v>18790004</v>
      </c>
      <c r="E29" s="41">
        <v>15488224</v>
      </c>
      <c r="F29" s="41">
        <v>1478369</v>
      </c>
      <c r="G29" s="42">
        <v>0</v>
      </c>
      <c r="H29" s="43">
        <v>0</v>
      </c>
      <c r="I29" s="36">
        <f t="shared" si="0"/>
        <v>-90.454883658707416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24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5217402</v>
      </c>
      <c r="D31" s="41">
        <v>14351264</v>
      </c>
      <c r="E31" s="41">
        <v>12810813</v>
      </c>
      <c r="F31" s="41">
        <v>17817516</v>
      </c>
      <c r="G31" s="42">
        <v>13700869</v>
      </c>
      <c r="H31" s="43">
        <v>29565217</v>
      </c>
      <c r="I31" s="36">
        <f t="shared" si="0"/>
        <v>39.081852182215137</v>
      </c>
      <c r="J31" s="23">
        <f t="shared" si="1"/>
        <v>32.150291782331905</v>
      </c>
    </row>
    <row r="32" spans="1:10" x14ac:dyDescent="0.2">
      <c r="A32" s="9" t="s">
        <v>17</v>
      </c>
      <c r="B32" s="21" t="s">
        <v>34</v>
      </c>
      <c r="C32" s="41">
        <v>55390327</v>
      </c>
      <c r="D32" s="41">
        <v>70437278</v>
      </c>
      <c r="E32" s="41">
        <v>65839674</v>
      </c>
      <c r="F32" s="41">
        <v>60911820</v>
      </c>
      <c r="G32" s="42">
        <v>19130471</v>
      </c>
      <c r="H32" s="43">
        <v>36</v>
      </c>
      <c r="I32" s="36">
        <f t="shared" si="0"/>
        <v>-7.4846269743073179</v>
      </c>
      <c r="J32" s="23">
        <f t="shared" si="1"/>
        <v>-99.182279391808834</v>
      </c>
    </row>
    <row r="33" spans="1:11" ht="13.5" thickBot="1" x14ac:dyDescent="0.25">
      <c r="A33" s="9" t="s">
        <v>17</v>
      </c>
      <c r="B33" s="37" t="s">
        <v>41</v>
      </c>
      <c r="C33" s="57">
        <v>60607733</v>
      </c>
      <c r="D33" s="57">
        <v>103578546</v>
      </c>
      <c r="E33" s="57">
        <v>94138711</v>
      </c>
      <c r="F33" s="57">
        <v>80207753</v>
      </c>
      <c r="G33" s="58">
        <v>32831340</v>
      </c>
      <c r="H33" s="59">
        <v>29565253</v>
      </c>
      <c r="I33" s="38">
        <f t="shared" si="0"/>
        <v>-14.798330943792081</v>
      </c>
      <c r="J33" s="39">
        <f t="shared" si="1"/>
        <v>-32.026789315126571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21999996</v>
      </c>
      <c r="D8" s="41">
        <v>27435156</v>
      </c>
      <c r="E8" s="41">
        <v>21179025</v>
      </c>
      <c r="F8" s="41">
        <v>26525947</v>
      </c>
      <c r="G8" s="42">
        <v>27321725</v>
      </c>
      <c r="H8" s="43">
        <v>28141376</v>
      </c>
      <c r="I8" s="22">
        <f>IF(($E8       =0),0,((($F8       /$E8       )-1)*100))</f>
        <v>25.246308552919693</v>
      </c>
      <c r="J8" s="23">
        <f>IF(($E8       =0),0,(((($H8       /$E8       )^(1/3))-1)*100))</f>
        <v>9.9376515015902491</v>
      </c>
    </row>
    <row r="9" spans="1:11" x14ac:dyDescent="0.2">
      <c r="A9" s="3" t="s">
        <v>17</v>
      </c>
      <c r="B9" s="21" t="s">
        <v>20</v>
      </c>
      <c r="C9" s="41">
        <v>600000</v>
      </c>
      <c r="D9" s="41">
        <v>600000</v>
      </c>
      <c r="E9" s="41">
        <v>1485275</v>
      </c>
      <c r="F9" s="41">
        <v>700000</v>
      </c>
      <c r="G9" s="42">
        <v>721000</v>
      </c>
      <c r="H9" s="43">
        <v>743000</v>
      </c>
      <c r="I9" s="22">
        <f>IF(($E9       =0),0,((($F9       /$E9       )-1)*100))</f>
        <v>-52.87068051370958</v>
      </c>
      <c r="J9" s="23">
        <f>IF(($E9       =0),0,(((($H9       /$E9       )^(1/3))-1)*100))</f>
        <v>-20.617035330784351</v>
      </c>
    </row>
    <row r="10" spans="1:11" x14ac:dyDescent="0.2">
      <c r="A10" s="3" t="s">
        <v>17</v>
      </c>
      <c r="B10" s="21" t="s">
        <v>21</v>
      </c>
      <c r="C10" s="41">
        <v>259327644</v>
      </c>
      <c r="D10" s="41">
        <v>267340848</v>
      </c>
      <c r="E10" s="41">
        <v>284769209</v>
      </c>
      <c r="F10" s="41">
        <v>274593953</v>
      </c>
      <c r="G10" s="42">
        <v>268452526</v>
      </c>
      <c r="H10" s="43">
        <v>260287528</v>
      </c>
      <c r="I10" s="22">
        <f t="shared" ref="I10:I33" si="0">IF(($E10      =0),0,((($F10      /$E10      )-1)*100))</f>
        <v>-3.5731587820648114</v>
      </c>
      <c r="J10" s="23">
        <f t="shared" ref="J10:J33" si="1">IF(($E10      =0),0,(((($H10      /$E10      )^(1/3))-1)*100))</f>
        <v>-2.9519582292752533</v>
      </c>
    </row>
    <row r="11" spans="1:11" x14ac:dyDescent="0.2">
      <c r="A11" s="9" t="s">
        <v>17</v>
      </c>
      <c r="B11" s="24" t="s">
        <v>22</v>
      </c>
      <c r="C11" s="44">
        <v>281927640</v>
      </c>
      <c r="D11" s="44">
        <v>295376004</v>
      </c>
      <c r="E11" s="44">
        <v>307433509</v>
      </c>
      <c r="F11" s="44">
        <v>301819900</v>
      </c>
      <c r="G11" s="45">
        <v>296495251</v>
      </c>
      <c r="H11" s="46">
        <v>289171904</v>
      </c>
      <c r="I11" s="25">
        <f t="shared" si="0"/>
        <v>-1.8259587311284298</v>
      </c>
      <c r="J11" s="26">
        <f t="shared" si="1"/>
        <v>-2.020557466518047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93853632</v>
      </c>
      <c r="D13" s="41">
        <v>93615036</v>
      </c>
      <c r="E13" s="41">
        <v>73127018</v>
      </c>
      <c r="F13" s="41">
        <v>95000000</v>
      </c>
      <c r="G13" s="42">
        <v>104125822</v>
      </c>
      <c r="H13" s="43">
        <v>108706010</v>
      </c>
      <c r="I13" s="22">
        <f t="shared" si="0"/>
        <v>29.910944816592956</v>
      </c>
      <c r="J13" s="23">
        <f t="shared" si="1"/>
        <v>14.127918664500916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9999996</v>
      </c>
      <c r="G14" s="42">
        <v>9999996</v>
      </c>
      <c r="H14" s="43">
        <v>9999996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229342464</v>
      </c>
      <c r="D17" s="41">
        <v>297765875</v>
      </c>
      <c r="E17" s="41">
        <v>170449565</v>
      </c>
      <c r="F17" s="41">
        <v>192636862</v>
      </c>
      <c r="G17" s="42">
        <v>183280550</v>
      </c>
      <c r="H17" s="43">
        <v>186546672</v>
      </c>
      <c r="I17" s="29">
        <f t="shared" si="0"/>
        <v>13.016927910610976</v>
      </c>
      <c r="J17" s="30">
        <f t="shared" si="1"/>
        <v>3.0537665198501873</v>
      </c>
    </row>
    <row r="18" spans="1:10" x14ac:dyDescent="0.2">
      <c r="A18" s="3" t="s">
        <v>17</v>
      </c>
      <c r="B18" s="24" t="s">
        <v>28</v>
      </c>
      <c r="C18" s="44">
        <v>323196096</v>
      </c>
      <c r="D18" s="44">
        <v>391380911</v>
      </c>
      <c r="E18" s="44">
        <v>243576583</v>
      </c>
      <c r="F18" s="44">
        <v>297636858</v>
      </c>
      <c r="G18" s="45">
        <v>297406368</v>
      </c>
      <c r="H18" s="46">
        <v>305252678</v>
      </c>
      <c r="I18" s="25">
        <f t="shared" si="0"/>
        <v>22.194364636439623</v>
      </c>
      <c r="J18" s="26">
        <f t="shared" si="1"/>
        <v>7.8138735421957373</v>
      </c>
    </row>
    <row r="19" spans="1:10" ht="23.25" customHeight="1" x14ac:dyDescent="0.2">
      <c r="A19" s="31" t="s">
        <v>17</v>
      </c>
      <c r="B19" s="32" t="s">
        <v>29</v>
      </c>
      <c r="C19" s="50">
        <v>-41268456</v>
      </c>
      <c r="D19" s="50">
        <v>-96004907</v>
      </c>
      <c r="E19" s="50">
        <v>63856926</v>
      </c>
      <c r="F19" s="51">
        <v>4183042</v>
      </c>
      <c r="G19" s="52">
        <v>-911117</v>
      </c>
      <c r="H19" s="53">
        <v>-16080774</v>
      </c>
      <c r="I19" s="33">
        <f t="shared" si="0"/>
        <v>-93.449352698249214</v>
      </c>
      <c r="J19" s="34">
        <f t="shared" si="1"/>
        <v>-163.14897611348647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53595132</v>
      </c>
      <c r="D23" s="41">
        <v>20231244</v>
      </c>
      <c r="E23" s="41">
        <v>12910242</v>
      </c>
      <c r="F23" s="41">
        <v>10218000</v>
      </c>
      <c r="G23" s="42">
        <v>3519752</v>
      </c>
      <c r="H23" s="43">
        <v>2633532</v>
      </c>
      <c r="I23" s="36">
        <f t="shared" si="0"/>
        <v>-20.85353628537715</v>
      </c>
      <c r="J23" s="23">
        <f t="shared" si="1"/>
        <v>-41.133519339647727</v>
      </c>
    </row>
    <row r="24" spans="1:10" x14ac:dyDescent="0.2">
      <c r="A24" s="9" t="s">
        <v>17</v>
      </c>
      <c r="B24" s="21" t="s">
        <v>33</v>
      </c>
      <c r="C24" s="41">
        <v>4373088</v>
      </c>
      <c r="D24" s="41">
        <v>60210804</v>
      </c>
      <c r="E24" s="41">
        <v>29224225</v>
      </c>
      <c r="F24" s="41">
        <v>57051999</v>
      </c>
      <c r="G24" s="42">
        <v>57254972</v>
      </c>
      <c r="H24" s="43">
        <v>59546104</v>
      </c>
      <c r="I24" s="36">
        <f t="shared" si="0"/>
        <v>95.221597835357485</v>
      </c>
      <c r="J24" s="23">
        <f t="shared" si="1"/>
        <v>26.775923515033618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57968220</v>
      </c>
      <c r="D26" s="44">
        <v>80442048</v>
      </c>
      <c r="E26" s="44">
        <v>42134467</v>
      </c>
      <c r="F26" s="44">
        <v>67269999</v>
      </c>
      <c r="G26" s="45">
        <v>60774724</v>
      </c>
      <c r="H26" s="46">
        <v>62179636</v>
      </c>
      <c r="I26" s="25">
        <f t="shared" si="0"/>
        <v>59.655511958891047</v>
      </c>
      <c r="J26" s="26">
        <f t="shared" si="1"/>
        <v>13.851010679319709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</v>
      </c>
      <c r="D28" s="41">
        <v>150000</v>
      </c>
      <c r="E28" s="41">
        <v>10470716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38475396</v>
      </c>
      <c r="D31" s="41">
        <v>53790972</v>
      </c>
      <c r="E31" s="41">
        <v>12883292</v>
      </c>
      <c r="F31" s="41">
        <v>26395172</v>
      </c>
      <c r="G31" s="42">
        <v>27450979</v>
      </c>
      <c r="H31" s="43">
        <v>28549017</v>
      </c>
      <c r="I31" s="36">
        <f t="shared" si="0"/>
        <v>104.87909456682343</v>
      </c>
      <c r="J31" s="23">
        <f t="shared" si="1"/>
        <v>30.373133243571381</v>
      </c>
    </row>
    <row r="32" spans="1:10" x14ac:dyDescent="0.2">
      <c r="A32" s="9" t="s">
        <v>17</v>
      </c>
      <c r="B32" s="21" t="s">
        <v>34</v>
      </c>
      <c r="C32" s="41">
        <v>19342824</v>
      </c>
      <c r="D32" s="41">
        <v>26501076</v>
      </c>
      <c r="E32" s="41">
        <v>28379613</v>
      </c>
      <c r="F32" s="41">
        <v>40874827</v>
      </c>
      <c r="G32" s="42">
        <v>33323745</v>
      </c>
      <c r="H32" s="43">
        <v>33630619</v>
      </c>
      <c r="I32" s="36">
        <f t="shared" si="0"/>
        <v>44.028838589166106</v>
      </c>
      <c r="J32" s="23">
        <f t="shared" si="1"/>
        <v>5.8220403008307331</v>
      </c>
    </row>
    <row r="33" spans="1:11" ht="13.5" thickBot="1" x14ac:dyDescent="0.25">
      <c r="A33" s="9" t="s">
        <v>17</v>
      </c>
      <c r="B33" s="37" t="s">
        <v>41</v>
      </c>
      <c r="C33" s="57">
        <v>57968220</v>
      </c>
      <c r="D33" s="57">
        <v>80442048</v>
      </c>
      <c r="E33" s="57">
        <v>51733621</v>
      </c>
      <c r="F33" s="57">
        <v>67269999</v>
      </c>
      <c r="G33" s="58">
        <v>60774724</v>
      </c>
      <c r="H33" s="59">
        <v>62179636</v>
      </c>
      <c r="I33" s="38">
        <f t="shared" si="0"/>
        <v>30.031491513033657</v>
      </c>
      <c r="J33" s="39">
        <f t="shared" si="1"/>
        <v>6.3224803241903826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50934748</v>
      </c>
      <c r="D8" s="41">
        <v>50934748</v>
      </c>
      <c r="E8" s="41">
        <v>49560933</v>
      </c>
      <c r="F8" s="41">
        <v>55009529</v>
      </c>
      <c r="G8" s="42">
        <v>57539964</v>
      </c>
      <c r="H8" s="43">
        <v>60186805</v>
      </c>
      <c r="I8" s="22">
        <f>IF(($E8       =0),0,((($F8       /$E8       )-1)*100))</f>
        <v>10.993731695890396</v>
      </c>
      <c r="J8" s="23">
        <f>IF(($E8       =0),0,(((($H8       /$E8       )^(1/3))-1)*100))</f>
        <v>6.6892360435865106</v>
      </c>
    </row>
    <row r="9" spans="1:11" x14ac:dyDescent="0.2">
      <c r="A9" s="3" t="s">
        <v>17</v>
      </c>
      <c r="B9" s="21" t="s">
        <v>20</v>
      </c>
      <c r="C9" s="41">
        <v>129875736</v>
      </c>
      <c r="D9" s="41">
        <v>129948931</v>
      </c>
      <c r="E9" s="41">
        <v>110115261</v>
      </c>
      <c r="F9" s="41">
        <v>148999217</v>
      </c>
      <c r="G9" s="42">
        <v>156254979</v>
      </c>
      <c r="H9" s="43">
        <v>163864189</v>
      </c>
      <c r="I9" s="22">
        <f>IF(($E9       =0),0,((($F9       /$E9       )-1)*100))</f>
        <v>35.312049980065893</v>
      </c>
      <c r="J9" s="23">
        <f>IF(($E9       =0),0,(((($H9       /$E9       )^(1/3))-1)*100))</f>
        <v>14.168294515225831</v>
      </c>
    </row>
    <row r="10" spans="1:11" x14ac:dyDescent="0.2">
      <c r="A10" s="3" t="s">
        <v>17</v>
      </c>
      <c r="B10" s="21" t="s">
        <v>21</v>
      </c>
      <c r="C10" s="41">
        <v>199883257</v>
      </c>
      <c r="D10" s="41">
        <v>224458533</v>
      </c>
      <c r="E10" s="41">
        <v>211887286</v>
      </c>
      <c r="F10" s="41">
        <v>240512441</v>
      </c>
      <c r="G10" s="42">
        <v>241420346</v>
      </c>
      <c r="H10" s="43">
        <v>240028975</v>
      </c>
      <c r="I10" s="22">
        <f t="shared" ref="I10:I33" si="0">IF(($E10      =0),0,((($F10      /$E10      )-1)*100))</f>
        <v>13.509614257837054</v>
      </c>
      <c r="J10" s="23">
        <f t="shared" ref="J10:J33" si="1">IF(($E10      =0),0,(((($H10      /$E10      )^(1/3))-1)*100))</f>
        <v>4.2444456271726105</v>
      </c>
    </row>
    <row r="11" spans="1:11" x14ac:dyDescent="0.2">
      <c r="A11" s="9" t="s">
        <v>17</v>
      </c>
      <c r="B11" s="24" t="s">
        <v>22</v>
      </c>
      <c r="C11" s="44">
        <v>380693741</v>
      </c>
      <c r="D11" s="44">
        <v>405342212</v>
      </c>
      <c r="E11" s="44">
        <v>371563480</v>
      </c>
      <c r="F11" s="44">
        <v>444521187</v>
      </c>
      <c r="G11" s="45">
        <v>455215289</v>
      </c>
      <c r="H11" s="46">
        <v>464079969</v>
      </c>
      <c r="I11" s="25">
        <f t="shared" si="0"/>
        <v>19.635327723811823</v>
      </c>
      <c r="J11" s="26">
        <f t="shared" si="1"/>
        <v>7.6927831012531422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162629836</v>
      </c>
      <c r="D13" s="41">
        <v>150666833</v>
      </c>
      <c r="E13" s="41">
        <v>142965555</v>
      </c>
      <c r="F13" s="41">
        <v>170157897</v>
      </c>
      <c r="G13" s="42">
        <v>181304651</v>
      </c>
      <c r="H13" s="43">
        <v>190104926</v>
      </c>
      <c r="I13" s="22">
        <f t="shared" si="0"/>
        <v>19.020205251537693</v>
      </c>
      <c r="J13" s="23">
        <f t="shared" si="1"/>
        <v>9.9648751036672145</v>
      </c>
    </row>
    <row r="14" spans="1:11" x14ac:dyDescent="0.2">
      <c r="A14" s="3" t="s">
        <v>17</v>
      </c>
      <c r="B14" s="21" t="s">
        <v>25</v>
      </c>
      <c r="C14" s="41">
        <v>19889746</v>
      </c>
      <c r="D14" s="41">
        <v>19889746</v>
      </c>
      <c r="E14" s="41">
        <v>5625230</v>
      </c>
      <c r="F14" s="41">
        <v>20864344</v>
      </c>
      <c r="G14" s="42">
        <v>21886696</v>
      </c>
      <c r="H14" s="43">
        <v>-22959145</v>
      </c>
      <c r="I14" s="22">
        <f t="shared" si="0"/>
        <v>270.90650515623361</v>
      </c>
      <c r="J14" s="23">
        <f t="shared" si="1"/>
        <v>-259.81043815230663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88478434</v>
      </c>
      <c r="D16" s="41">
        <v>88478434</v>
      </c>
      <c r="E16" s="41">
        <v>88302281</v>
      </c>
      <c r="F16" s="41">
        <v>90098662</v>
      </c>
      <c r="G16" s="42">
        <v>94513496</v>
      </c>
      <c r="H16" s="43">
        <v>99144657</v>
      </c>
      <c r="I16" s="22">
        <f t="shared" si="0"/>
        <v>2.034354016290929</v>
      </c>
      <c r="J16" s="23">
        <f t="shared" si="1"/>
        <v>3.9359517898635232</v>
      </c>
    </row>
    <row r="17" spans="1:10" x14ac:dyDescent="0.2">
      <c r="A17" s="3" t="s">
        <v>17</v>
      </c>
      <c r="B17" s="21" t="s">
        <v>27</v>
      </c>
      <c r="C17" s="41">
        <v>141012264</v>
      </c>
      <c r="D17" s="41">
        <v>193857914</v>
      </c>
      <c r="E17" s="41">
        <v>168673003</v>
      </c>
      <c r="F17" s="41">
        <v>199250240</v>
      </c>
      <c r="G17" s="42">
        <v>208616489</v>
      </c>
      <c r="H17" s="43">
        <v>218403406</v>
      </c>
      <c r="I17" s="29">
        <f t="shared" si="0"/>
        <v>18.128115617885811</v>
      </c>
      <c r="J17" s="30">
        <f t="shared" si="1"/>
        <v>8.9945066531233575</v>
      </c>
    </row>
    <row r="18" spans="1:10" x14ac:dyDescent="0.2">
      <c r="A18" s="3" t="s">
        <v>17</v>
      </c>
      <c r="B18" s="24" t="s">
        <v>28</v>
      </c>
      <c r="C18" s="44">
        <v>412010280</v>
      </c>
      <c r="D18" s="44">
        <v>452892927</v>
      </c>
      <c r="E18" s="44">
        <v>405566069</v>
      </c>
      <c r="F18" s="44">
        <v>480371143</v>
      </c>
      <c r="G18" s="45">
        <v>506321332</v>
      </c>
      <c r="H18" s="46">
        <v>484693844</v>
      </c>
      <c r="I18" s="25">
        <f t="shared" si="0"/>
        <v>18.444608589778255</v>
      </c>
      <c r="J18" s="26">
        <f t="shared" si="1"/>
        <v>6.1211538780680419</v>
      </c>
    </row>
    <row r="19" spans="1:10" ht="23.25" customHeight="1" x14ac:dyDescent="0.2">
      <c r="A19" s="31" t="s">
        <v>17</v>
      </c>
      <c r="B19" s="32" t="s">
        <v>29</v>
      </c>
      <c r="C19" s="50">
        <v>-31316539</v>
      </c>
      <c r="D19" s="50">
        <v>-47550715</v>
      </c>
      <c r="E19" s="50">
        <v>-34002589</v>
      </c>
      <c r="F19" s="51">
        <v>-35849956</v>
      </c>
      <c r="G19" s="52">
        <v>-51106043</v>
      </c>
      <c r="H19" s="53">
        <v>-20613875</v>
      </c>
      <c r="I19" s="33">
        <f t="shared" si="0"/>
        <v>5.4330186445508577</v>
      </c>
      <c r="J19" s="34">
        <f t="shared" si="1"/>
        <v>-15.36515222941679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10795500</v>
      </c>
      <c r="D23" s="41">
        <v>9301475</v>
      </c>
      <c r="E23" s="41">
        <v>14878732</v>
      </c>
      <c r="F23" s="41">
        <v>23757000</v>
      </c>
      <c r="G23" s="42">
        <v>0</v>
      </c>
      <c r="H23" s="43">
        <v>0</v>
      </c>
      <c r="I23" s="36">
        <f t="shared" si="0"/>
        <v>59.670864425812617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28902303</v>
      </c>
      <c r="D24" s="41">
        <v>26867520</v>
      </c>
      <c r="E24" s="41">
        <v>30675609</v>
      </c>
      <c r="F24" s="41">
        <v>37179129</v>
      </c>
      <c r="G24" s="42">
        <v>31323478</v>
      </c>
      <c r="H24" s="43">
        <v>33819130</v>
      </c>
      <c r="I24" s="36">
        <f t="shared" si="0"/>
        <v>21.200948284351906</v>
      </c>
      <c r="J24" s="23">
        <f t="shared" si="1"/>
        <v>3.3054132203258701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39697803</v>
      </c>
      <c r="D26" s="44">
        <v>36168995</v>
      </c>
      <c r="E26" s="44">
        <v>45554341</v>
      </c>
      <c r="F26" s="44">
        <v>60936129</v>
      </c>
      <c r="G26" s="45">
        <v>31323478</v>
      </c>
      <c r="H26" s="46">
        <v>33819130</v>
      </c>
      <c r="I26" s="25">
        <f t="shared" si="0"/>
        <v>33.765800716994242</v>
      </c>
      <c r="J26" s="26">
        <f t="shared" si="1"/>
        <v>-9.4522726961597918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125000</v>
      </c>
      <c r="E29" s="41">
        <v>123400</v>
      </c>
      <c r="F29" s="41">
        <v>130000</v>
      </c>
      <c r="G29" s="42">
        <v>0</v>
      </c>
      <c r="H29" s="43">
        <v>0</v>
      </c>
      <c r="I29" s="36">
        <f t="shared" si="0"/>
        <v>5.3484602917341917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3002621</v>
      </c>
      <c r="D31" s="41">
        <v>3002621</v>
      </c>
      <c r="E31" s="41">
        <v>6953869</v>
      </c>
      <c r="F31" s="41">
        <v>20795309</v>
      </c>
      <c r="G31" s="42">
        <v>31323478</v>
      </c>
      <c r="H31" s="43">
        <v>33819130</v>
      </c>
      <c r="I31" s="36">
        <f t="shared" si="0"/>
        <v>199.04660268981198</v>
      </c>
      <c r="J31" s="23">
        <f t="shared" si="1"/>
        <v>69.425447750456186</v>
      </c>
    </row>
    <row r="32" spans="1:10" x14ac:dyDescent="0.2">
      <c r="A32" s="9" t="s">
        <v>17</v>
      </c>
      <c r="B32" s="21" t="s">
        <v>34</v>
      </c>
      <c r="C32" s="41">
        <v>36695182</v>
      </c>
      <c r="D32" s="41">
        <v>33041374</v>
      </c>
      <c r="E32" s="41">
        <v>38477072</v>
      </c>
      <c r="F32" s="41">
        <v>40010820</v>
      </c>
      <c r="G32" s="42">
        <v>0</v>
      </c>
      <c r="H32" s="43">
        <v>0</v>
      </c>
      <c r="I32" s="36">
        <f t="shared" si="0"/>
        <v>3.9861349117209288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39697803</v>
      </c>
      <c r="D33" s="57">
        <v>36168995</v>
      </c>
      <c r="E33" s="57">
        <v>45554341</v>
      </c>
      <c r="F33" s="57">
        <v>60936129</v>
      </c>
      <c r="G33" s="58">
        <v>31323478</v>
      </c>
      <c r="H33" s="59">
        <v>33819130</v>
      </c>
      <c r="I33" s="38">
        <f t="shared" si="0"/>
        <v>33.765800716994242</v>
      </c>
      <c r="J33" s="39">
        <f t="shared" si="1"/>
        <v>-9.4522726961597918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171421549</v>
      </c>
      <c r="D9" s="41">
        <v>158715056</v>
      </c>
      <c r="E9" s="41">
        <v>61787873</v>
      </c>
      <c r="F9" s="41">
        <v>120916791</v>
      </c>
      <c r="G9" s="42">
        <v>126478962</v>
      </c>
      <c r="H9" s="43">
        <v>132296995</v>
      </c>
      <c r="I9" s="22">
        <f>IF(($E9       =0),0,((($F9       /$E9       )-1)*100))</f>
        <v>95.69663937128891</v>
      </c>
      <c r="J9" s="23">
        <f>IF(($E9       =0),0,(((($H9       /$E9       )^(1/3))-1)*100))</f>
        <v>28.888918085241411</v>
      </c>
    </row>
    <row r="10" spans="1:11" x14ac:dyDescent="0.2">
      <c r="A10" s="3" t="s">
        <v>17</v>
      </c>
      <c r="B10" s="21" t="s">
        <v>21</v>
      </c>
      <c r="C10" s="41">
        <v>494550551</v>
      </c>
      <c r="D10" s="41">
        <v>542895022</v>
      </c>
      <c r="E10" s="41">
        <v>545709461</v>
      </c>
      <c r="F10" s="41">
        <v>577331705</v>
      </c>
      <c r="G10" s="42">
        <v>603699805</v>
      </c>
      <c r="H10" s="43">
        <v>636546331</v>
      </c>
      <c r="I10" s="22">
        <f t="shared" ref="I10:I33" si="0">IF(($E10      =0),0,((($F10      /$E10      )-1)*100))</f>
        <v>5.7947032734328996</v>
      </c>
      <c r="J10" s="23">
        <f t="shared" ref="J10:J33" si="1">IF(($E10      =0),0,(((($H10      /$E10      )^(1/3))-1)*100))</f>
        <v>5.2663372774251371</v>
      </c>
    </row>
    <row r="11" spans="1:11" x14ac:dyDescent="0.2">
      <c r="A11" s="9" t="s">
        <v>17</v>
      </c>
      <c r="B11" s="24" t="s">
        <v>22</v>
      </c>
      <c r="C11" s="44">
        <v>665972100</v>
      </c>
      <c r="D11" s="44">
        <v>701610078</v>
      </c>
      <c r="E11" s="44">
        <v>607497334</v>
      </c>
      <c r="F11" s="44">
        <v>698248496</v>
      </c>
      <c r="G11" s="45">
        <v>730178767</v>
      </c>
      <c r="H11" s="46">
        <v>768843326</v>
      </c>
      <c r="I11" s="25">
        <f t="shared" si="0"/>
        <v>14.938528438052368</v>
      </c>
      <c r="J11" s="26">
        <f t="shared" si="1"/>
        <v>8.1677570006581703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249819856</v>
      </c>
      <c r="D13" s="41">
        <v>248427971</v>
      </c>
      <c r="E13" s="41">
        <v>204386132</v>
      </c>
      <c r="F13" s="41">
        <v>287537816</v>
      </c>
      <c r="G13" s="42">
        <v>300764554</v>
      </c>
      <c r="H13" s="43">
        <v>314599718</v>
      </c>
      <c r="I13" s="22">
        <f t="shared" si="0"/>
        <v>40.68362329005766</v>
      </c>
      <c r="J13" s="23">
        <f t="shared" si="1"/>
        <v>15.461085122950834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26625359</v>
      </c>
      <c r="E14" s="41">
        <v>0</v>
      </c>
      <c r="F14" s="41">
        <v>60000000</v>
      </c>
      <c r="G14" s="42">
        <v>60000000</v>
      </c>
      <c r="H14" s="43">
        <v>60000000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345344034</v>
      </c>
      <c r="D17" s="41">
        <v>389975802</v>
      </c>
      <c r="E17" s="41">
        <v>415222867</v>
      </c>
      <c r="F17" s="41">
        <v>319919938</v>
      </c>
      <c r="G17" s="42">
        <v>321298357</v>
      </c>
      <c r="H17" s="43">
        <v>343398992</v>
      </c>
      <c r="I17" s="29">
        <f t="shared" si="0"/>
        <v>-22.952235190842707</v>
      </c>
      <c r="J17" s="30">
        <f t="shared" si="1"/>
        <v>-6.1345173216483477</v>
      </c>
    </row>
    <row r="18" spans="1:10" x14ac:dyDescent="0.2">
      <c r="A18" s="3" t="s">
        <v>17</v>
      </c>
      <c r="B18" s="24" t="s">
        <v>28</v>
      </c>
      <c r="C18" s="44">
        <v>595163890</v>
      </c>
      <c r="D18" s="44">
        <v>665029132</v>
      </c>
      <c r="E18" s="44">
        <v>619608999</v>
      </c>
      <c r="F18" s="44">
        <v>667457754</v>
      </c>
      <c r="G18" s="45">
        <v>682062911</v>
      </c>
      <c r="H18" s="46">
        <v>717998710</v>
      </c>
      <c r="I18" s="25">
        <f t="shared" si="0"/>
        <v>7.7224112427715097</v>
      </c>
      <c r="J18" s="26">
        <f t="shared" si="1"/>
        <v>5.0353085998287694</v>
      </c>
    </row>
    <row r="19" spans="1:10" ht="23.25" customHeight="1" x14ac:dyDescent="0.2">
      <c r="A19" s="31" t="s">
        <v>17</v>
      </c>
      <c r="B19" s="32" t="s">
        <v>29</v>
      </c>
      <c r="C19" s="50">
        <v>70808210</v>
      </c>
      <c r="D19" s="50">
        <v>36580946</v>
      </c>
      <c r="E19" s="50">
        <v>-12111665</v>
      </c>
      <c r="F19" s="51">
        <v>30790742</v>
      </c>
      <c r="G19" s="52">
        <v>48115856</v>
      </c>
      <c r="H19" s="53">
        <v>50844616</v>
      </c>
      <c r="I19" s="33">
        <f t="shared" si="0"/>
        <v>-354.22385774375368</v>
      </c>
      <c r="J19" s="34">
        <f t="shared" si="1"/>
        <v>-261.31708803929587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133913043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1377867</v>
      </c>
      <c r="D23" s="41">
        <v>10085124</v>
      </c>
      <c r="E23" s="41">
        <v>2080503</v>
      </c>
      <c r="F23" s="41">
        <v>28573574</v>
      </c>
      <c r="G23" s="42">
        <v>31500956</v>
      </c>
      <c r="H23" s="43">
        <v>33046689</v>
      </c>
      <c r="I23" s="36">
        <f t="shared" si="0"/>
        <v>1273.3973947646314</v>
      </c>
      <c r="J23" s="23">
        <f t="shared" si="1"/>
        <v>151.37371816011225</v>
      </c>
    </row>
    <row r="24" spans="1:10" x14ac:dyDescent="0.2">
      <c r="A24" s="9" t="s">
        <v>17</v>
      </c>
      <c r="B24" s="21" t="s">
        <v>33</v>
      </c>
      <c r="C24" s="41">
        <v>235961793</v>
      </c>
      <c r="D24" s="41">
        <v>214632632</v>
      </c>
      <c r="E24" s="41">
        <v>201795519</v>
      </c>
      <c r="F24" s="41">
        <v>253415650</v>
      </c>
      <c r="G24" s="42">
        <v>267330373</v>
      </c>
      <c r="H24" s="43">
        <v>292395088</v>
      </c>
      <c r="I24" s="36">
        <f t="shared" si="0"/>
        <v>25.580414895139469</v>
      </c>
      <c r="J24" s="23">
        <f t="shared" si="1"/>
        <v>13.158240186093284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371252703</v>
      </c>
      <c r="D26" s="44">
        <v>224717756</v>
      </c>
      <c r="E26" s="44">
        <v>203876022</v>
      </c>
      <c r="F26" s="44">
        <v>281989224</v>
      </c>
      <c r="G26" s="45">
        <v>298831329</v>
      </c>
      <c r="H26" s="46">
        <v>325441777</v>
      </c>
      <c r="I26" s="25">
        <f t="shared" si="0"/>
        <v>38.314070106782829</v>
      </c>
      <c r="J26" s="26">
        <f t="shared" si="1"/>
        <v>16.869822337092554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352044204</v>
      </c>
      <c r="D28" s="41">
        <v>191722971</v>
      </c>
      <c r="E28" s="41">
        <v>192576515</v>
      </c>
      <c r="F28" s="41">
        <v>237327062</v>
      </c>
      <c r="G28" s="42">
        <v>268813378</v>
      </c>
      <c r="H28" s="43">
        <v>284028782</v>
      </c>
      <c r="I28" s="36">
        <f t="shared" si="0"/>
        <v>23.237800829452127</v>
      </c>
      <c r="J28" s="23">
        <f t="shared" si="1"/>
        <v>13.829023296370302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19208499</v>
      </c>
      <c r="D32" s="41">
        <v>32994785</v>
      </c>
      <c r="E32" s="41">
        <v>11299507</v>
      </c>
      <c r="F32" s="41">
        <v>44662162</v>
      </c>
      <c r="G32" s="42">
        <v>30017951</v>
      </c>
      <c r="H32" s="43">
        <v>41412995</v>
      </c>
      <c r="I32" s="36">
        <f t="shared" si="0"/>
        <v>295.25761610661425</v>
      </c>
      <c r="J32" s="23">
        <f t="shared" si="1"/>
        <v>54.179174054314693</v>
      </c>
    </row>
    <row r="33" spans="1:11" ht="13.5" thickBot="1" x14ac:dyDescent="0.25">
      <c r="A33" s="9" t="s">
        <v>17</v>
      </c>
      <c r="B33" s="37" t="s">
        <v>41</v>
      </c>
      <c r="C33" s="57">
        <v>371252703</v>
      </c>
      <c r="D33" s="57">
        <v>224717756</v>
      </c>
      <c r="E33" s="57">
        <v>203876022</v>
      </c>
      <c r="F33" s="57">
        <v>281989224</v>
      </c>
      <c r="G33" s="58">
        <v>298831329</v>
      </c>
      <c r="H33" s="59">
        <v>325441777</v>
      </c>
      <c r="I33" s="38">
        <f t="shared" si="0"/>
        <v>38.314070106782829</v>
      </c>
      <c r="J33" s="39">
        <f t="shared" si="1"/>
        <v>16.869822337092554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396740939</v>
      </c>
      <c r="D8" s="41">
        <v>396614439</v>
      </c>
      <c r="E8" s="41">
        <v>400069246</v>
      </c>
      <c r="F8" s="41">
        <v>389490296</v>
      </c>
      <c r="G8" s="42">
        <v>412859715</v>
      </c>
      <c r="H8" s="43">
        <v>437631298</v>
      </c>
      <c r="I8" s="22">
        <f>IF(($E8       =0),0,((($F8       /$E8       )-1)*100))</f>
        <v>-2.6442797355135883</v>
      </c>
      <c r="J8" s="23">
        <f>IF(($E8       =0),0,(((($H8       /$E8       )^(1/3))-1)*100))</f>
        <v>3.0364930678248747</v>
      </c>
    </row>
    <row r="9" spans="1:11" x14ac:dyDescent="0.2">
      <c r="A9" s="3" t="s">
        <v>17</v>
      </c>
      <c r="B9" s="21" t="s">
        <v>20</v>
      </c>
      <c r="C9" s="41">
        <v>1345736867</v>
      </c>
      <c r="D9" s="41">
        <v>1348055556</v>
      </c>
      <c r="E9" s="41">
        <v>1275115286</v>
      </c>
      <c r="F9" s="41">
        <v>1364757665</v>
      </c>
      <c r="G9" s="42">
        <v>1503218270</v>
      </c>
      <c r="H9" s="43">
        <v>1666850277</v>
      </c>
      <c r="I9" s="22">
        <f>IF(($E9       =0),0,((($F9       /$E9       )-1)*100))</f>
        <v>7.0301391555900539</v>
      </c>
      <c r="J9" s="23">
        <f>IF(($E9       =0),0,(((($H9       /$E9       )^(1/3))-1)*100))</f>
        <v>9.3408334125920192</v>
      </c>
    </row>
    <row r="10" spans="1:11" x14ac:dyDescent="0.2">
      <c r="A10" s="3" t="s">
        <v>17</v>
      </c>
      <c r="B10" s="21" t="s">
        <v>21</v>
      </c>
      <c r="C10" s="41">
        <v>612990104</v>
      </c>
      <c r="D10" s="41">
        <v>652361939</v>
      </c>
      <c r="E10" s="41">
        <v>644445884</v>
      </c>
      <c r="F10" s="41">
        <v>726408071</v>
      </c>
      <c r="G10" s="42">
        <v>761919689</v>
      </c>
      <c r="H10" s="43">
        <v>786550462</v>
      </c>
      <c r="I10" s="22">
        <f t="shared" ref="I10:I33" si="0">IF(($E10      =0),0,((($F10      /$E10      )-1)*100))</f>
        <v>12.718241986630495</v>
      </c>
      <c r="J10" s="23">
        <f t="shared" ref="J10:J33" si="1">IF(($E10      =0),0,(((($H10      /$E10      )^(1/3))-1)*100))</f>
        <v>6.8677613822377026</v>
      </c>
    </row>
    <row r="11" spans="1:11" x14ac:dyDescent="0.2">
      <c r="A11" s="9" t="s">
        <v>17</v>
      </c>
      <c r="B11" s="24" t="s">
        <v>22</v>
      </c>
      <c r="C11" s="44">
        <v>2355467910</v>
      </c>
      <c r="D11" s="44">
        <v>2397031934</v>
      </c>
      <c r="E11" s="44">
        <v>2319630416</v>
      </c>
      <c r="F11" s="44">
        <v>2480656032</v>
      </c>
      <c r="G11" s="45">
        <v>2677997674</v>
      </c>
      <c r="H11" s="46">
        <v>2891032037</v>
      </c>
      <c r="I11" s="25">
        <f t="shared" si="0"/>
        <v>6.9418651734044268</v>
      </c>
      <c r="J11" s="26">
        <f t="shared" si="1"/>
        <v>7.6162950962598508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724535813</v>
      </c>
      <c r="D13" s="41">
        <v>708365777</v>
      </c>
      <c r="E13" s="41">
        <v>664067270</v>
      </c>
      <c r="F13" s="41">
        <v>721545772</v>
      </c>
      <c r="G13" s="42">
        <v>748582247</v>
      </c>
      <c r="H13" s="43">
        <v>781516515</v>
      </c>
      <c r="I13" s="22">
        <f t="shared" si="0"/>
        <v>8.6555240103912912</v>
      </c>
      <c r="J13" s="23">
        <f t="shared" si="1"/>
        <v>5.5784693568757815</v>
      </c>
    </row>
    <row r="14" spans="1:11" x14ac:dyDescent="0.2">
      <c r="A14" s="3" t="s">
        <v>17</v>
      </c>
      <c r="B14" s="21" t="s">
        <v>25</v>
      </c>
      <c r="C14" s="41">
        <v>308145223</v>
      </c>
      <c r="D14" s="41">
        <v>285207326</v>
      </c>
      <c r="E14" s="41">
        <v>0</v>
      </c>
      <c r="F14" s="41">
        <v>200548071</v>
      </c>
      <c r="G14" s="42">
        <v>210074459</v>
      </c>
      <c r="H14" s="43">
        <v>219834522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660932502</v>
      </c>
      <c r="D16" s="41">
        <v>654132502</v>
      </c>
      <c r="E16" s="41">
        <v>558989357</v>
      </c>
      <c r="F16" s="41">
        <v>700497295</v>
      </c>
      <c r="G16" s="42">
        <v>716079417</v>
      </c>
      <c r="H16" s="43">
        <v>823491329</v>
      </c>
      <c r="I16" s="22">
        <f t="shared" si="0"/>
        <v>25.314961050322825</v>
      </c>
      <c r="J16" s="23">
        <f t="shared" si="1"/>
        <v>13.785039294808922</v>
      </c>
    </row>
    <row r="17" spans="1:10" x14ac:dyDescent="0.2">
      <c r="A17" s="3" t="s">
        <v>17</v>
      </c>
      <c r="B17" s="21" t="s">
        <v>27</v>
      </c>
      <c r="C17" s="41">
        <v>1030975172</v>
      </c>
      <c r="D17" s="41">
        <v>1123342958</v>
      </c>
      <c r="E17" s="41">
        <v>1079696677</v>
      </c>
      <c r="F17" s="41">
        <v>994868388</v>
      </c>
      <c r="G17" s="42">
        <v>1081420796</v>
      </c>
      <c r="H17" s="43">
        <v>1101645398</v>
      </c>
      <c r="I17" s="29">
        <f t="shared" si="0"/>
        <v>-7.8566777880339833</v>
      </c>
      <c r="J17" s="30">
        <f t="shared" si="1"/>
        <v>0.67307944944166032</v>
      </c>
    </row>
    <row r="18" spans="1:10" x14ac:dyDescent="0.2">
      <c r="A18" s="3" t="s">
        <v>17</v>
      </c>
      <c r="B18" s="24" t="s">
        <v>28</v>
      </c>
      <c r="C18" s="44">
        <v>2724588710</v>
      </c>
      <c r="D18" s="44">
        <v>2771048563</v>
      </c>
      <c r="E18" s="44">
        <v>2302753304</v>
      </c>
      <c r="F18" s="44">
        <v>2617459526</v>
      </c>
      <c r="G18" s="45">
        <v>2756156919</v>
      </c>
      <c r="H18" s="46">
        <v>2926487764</v>
      </c>
      <c r="I18" s="25">
        <f t="shared" si="0"/>
        <v>13.666519181769887</v>
      </c>
      <c r="J18" s="26">
        <f t="shared" si="1"/>
        <v>8.3177839188703917</v>
      </c>
    </row>
    <row r="19" spans="1:10" ht="23.25" customHeight="1" x14ac:dyDescent="0.2">
      <c r="A19" s="31" t="s">
        <v>17</v>
      </c>
      <c r="B19" s="32" t="s">
        <v>29</v>
      </c>
      <c r="C19" s="50">
        <v>-369120800</v>
      </c>
      <c r="D19" s="50">
        <v>-374016629</v>
      </c>
      <c r="E19" s="50">
        <v>16877112</v>
      </c>
      <c r="F19" s="51">
        <v>-136803494</v>
      </c>
      <c r="G19" s="52">
        <v>-78159245</v>
      </c>
      <c r="H19" s="53">
        <v>-35455727</v>
      </c>
      <c r="I19" s="33">
        <f t="shared" si="0"/>
        <v>-910.5859225203933</v>
      </c>
      <c r="J19" s="34">
        <f t="shared" si="1"/>
        <v>-228.07452507387814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34008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14567705</v>
      </c>
      <c r="D23" s="41">
        <v>18867060</v>
      </c>
      <c r="E23" s="41">
        <v>13824970</v>
      </c>
      <c r="F23" s="41">
        <v>11110000</v>
      </c>
      <c r="G23" s="42">
        <v>3200000</v>
      </c>
      <c r="H23" s="43">
        <v>3200000</v>
      </c>
      <c r="I23" s="36">
        <f t="shared" si="0"/>
        <v>-19.638161963461766</v>
      </c>
      <c r="J23" s="23">
        <f t="shared" si="1"/>
        <v>-38.600911069229461</v>
      </c>
    </row>
    <row r="24" spans="1:10" x14ac:dyDescent="0.2">
      <c r="A24" s="9" t="s">
        <v>17</v>
      </c>
      <c r="B24" s="21" t="s">
        <v>33</v>
      </c>
      <c r="C24" s="41">
        <v>240769991</v>
      </c>
      <c r="D24" s="41">
        <v>232034755</v>
      </c>
      <c r="E24" s="41">
        <v>197264088</v>
      </c>
      <c r="F24" s="41">
        <v>162376373</v>
      </c>
      <c r="G24" s="42">
        <v>151766300</v>
      </c>
      <c r="H24" s="43">
        <v>166038422</v>
      </c>
      <c r="I24" s="36">
        <f t="shared" si="0"/>
        <v>-17.685791343835476</v>
      </c>
      <c r="J24" s="23">
        <f t="shared" si="1"/>
        <v>-5.582276980504064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255337696</v>
      </c>
      <c r="D26" s="44">
        <v>250901815</v>
      </c>
      <c r="E26" s="44">
        <v>211123066</v>
      </c>
      <c r="F26" s="44">
        <v>173486373</v>
      </c>
      <c r="G26" s="45">
        <v>154966300</v>
      </c>
      <c r="H26" s="46">
        <v>169238422</v>
      </c>
      <c r="I26" s="25">
        <f t="shared" si="0"/>
        <v>-17.826897701457213</v>
      </c>
      <c r="J26" s="26">
        <f t="shared" si="1"/>
        <v>-7.1059792343099115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116407368</v>
      </c>
      <c r="D28" s="41">
        <v>100054339</v>
      </c>
      <c r="E28" s="41">
        <v>85771654</v>
      </c>
      <c r="F28" s="41">
        <v>52191251</v>
      </c>
      <c r="G28" s="42">
        <v>36301724</v>
      </c>
      <c r="H28" s="43">
        <v>39006169</v>
      </c>
      <c r="I28" s="36">
        <f t="shared" si="0"/>
        <v>-39.150933244216091</v>
      </c>
      <c r="J28" s="23">
        <f t="shared" si="1"/>
        <v>-23.099380629810916</v>
      </c>
    </row>
    <row r="29" spans="1:10" x14ac:dyDescent="0.2">
      <c r="A29" s="9" t="s">
        <v>17</v>
      </c>
      <c r="B29" s="21" t="s">
        <v>38</v>
      </c>
      <c r="C29" s="41">
        <v>21550000</v>
      </c>
      <c r="D29" s="41">
        <v>27350000</v>
      </c>
      <c r="E29" s="41">
        <v>22210269</v>
      </c>
      <c r="F29" s="41">
        <v>22344000</v>
      </c>
      <c r="G29" s="42">
        <v>18000000</v>
      </c>
      <c r="H29" s="43">
        <v>18500000</v>
      </c>
      <c r="I29" s="36">
        <f t="shared" si="0"/>
        <v>0.60211337377318319</v>
      </c>
      <c r="J29" s="23">
        <f t="shared" si="1"/>
        <v>-5.9109023972397257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60066836</v>
      </c>
      <c r="D31" s="41">
        <v>57535100</v>
      </c>
      <c r="E31" s="41">
        <v>62745511</v>
      </c>
      <c r="F31" s="41">
        <v>56050546</v>
      </c>
      <c r="G31" s="42">
        <v>43148993</v>
      </c>
      <c r="H31" s="43">
        <v>68762791</v>
      </c>
      <c r="I31" s="36">
        <f t="shared" si="0"/>
        <v>-10.670030243279072</v>
      </c>
      <c r="J31" s="23">
        <f t="shared" si="1"/>
        <v>3.0995916368866006</v>
      </c>
    </row>
    <row r="32" spans="1:10" x14ac:dyDescent="0.2">
      <c r="A32" s="9" t="s">
        <v>17</v>
      </c>
      <c r="B32" s="21" t="s">
        <v>34</v>
      </c>
      <c r="C32" s="41">
        <v>57313492</v>
      </c>
      <c r="D32" s="41">
        <v>65962376</v>
      </c>
      <c r="E32" s="41">
        <v>42181280</v>
      </c>
      <c r="F32" s="41">
        <v>42900576</v>
      </c>
      <c r="G32" s="42">
        <v>57515583</v>
      </c>
      <c r="H32" s="43">
        <v>42969462</v>
      </c>
      <c r="I32" s="36">
        <f t="shared" si="0"/>
        <v>1.7052493428364457</v>
      </c>
      <c r="J32" s="23">
        <f t="shared" si="1"/>
        <v>0.6190132377278168</v>
      </c>
    </row>
    <row r="33" spans="1:11" ht="13.5" thickBot="1" x14ac:dyDescent="0.25">
      <c r="A33" s="9" t="s">
        <v>17</v>
      </c>
      <c r="B33" s="37" t="s">
        <v>41</v>
      </c>
      <c r="C33" s="57">
        <v>255337696</v>
      </c>
      <c r="D33" s="57">
        <v>250901815</v>
      </c>
      <c r="E33" s="57">
        <v>212908714</v>
      </c>
      <c r="F33" s="57">
        <v>173486373</v>
      </c>
      <c r="G33" s="58">
        <v>154966300</v>
      </c>
      <c r="H33" s="59">
        <v>169238422</v>
      </c>
      <c r="I33" s="38">
        <f t="shared" si="0"/>
        <v>-18.516076800877201</v>
      </c>
      <c r="J33" s="39">
        <f t="shared" si="1"/>
        <v>-7.3664068477471867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45344758</v>
      </c>
      <c r="D8" s="41">
        <v>45344758</v>
      </c>
      <c r="E8" s="41">
        <v>37408344</v>
      </c>
      <c r="F8" s="41">
        <v>47566650</v>
      </c>
      <c r="G8" s="42">
        <v>50016677</v>
      </c>
      <c r="H8" s="43">
        <v>52317444</v>
      </c>
      <c r="I8" s="22">
        <f>IF(($E8       =0),0,((($F8       /$E8       )-1)*100))</f>
        <v>27.155187623381561</v>
      </c>
      <c r="J8" s="23">
        <f>IF(($E8       =0),0,(((($H8       /$E8       )^(1/3))-1)*100))</f>
        <v>11.830262668374104</v>
      </c>
    </row>
    <row r="9" spans="1:11" x14ac:dyDescent="0.2">
      <c r="A9" s="3" t="s">
        <v>17</v>
      </c>
      <c r="B9" s="21" t="s">
        <v>20</v>
      </c>
      <c r="C9" s="41">
        <v>21660811</v>
      </c>
      <c r="D9" s="41">
        <v>21660681</v>
      </c>
      <c r="E9" s="41">
        <v>18955595</v>
      </c>
      <c r="F9" s="41">
        <v>23300462</v>
      </c>
      <c r="G9" s="42">
        <v>24372284</v>
      </c>
      <c r="H9" s="43">
        <v>25493407</v>
      </c>
      <c r="I9" s="22">
        <f>IF(($E9       =0),0,((($F9       /$E9       )-1)*100))</f>
        <v>22.921290521347395</v>
      </c>
      <c r="J9" s="23">
        <f>IF(($E9       =0),0,(((($H9       /$E9       )^(1/3))-1)*100))</f>
        <v>10.381634189294164</v>
      </c>
    </row>
    <row r="10" spans="1:11" x14ac:dyDescent="0.2">
      <c r="A10" s="3" t="s">
        <v>17</v>
      </c>
      <c r="B10" s="21" t="s">
        <v>21</v>
      </c>
      <c r="C10" s="41">
        <v>57660997</v>
      </c>
      <c r="D10" s="41">
        <v>58410148</v>
      </c>
      <c r="E10" s="41">
        <v>58595502</v>
      </c>
      <c r="F10" s="41">
        <v>60548495</v>
      </c>
      <c r="G10" s="42">
        <v>59722447</v>
      </c>
      <c r="H10" s="43">
        <v>59184881</v>
      </c>
      <c r="I10" s="22">
        <f t="shared" ref="I10:I33" si="0">IF(($E10      =0),0,((($F10      /$E10      )-1)*100))</f>
        <v>3.3330083937159527</v>
      </c>
      <c r="J10" s="23">
        <f t="shared" ref="J10:J33" si="1">IF(($E10      =0),0,(((($H10      /$E10      )^(1/3))-1)*100))</f>
        <v>0.33416324471684522</v>
      </c>
    </row>
    <row r="11" spans="1:11" x14ac:dyDescent="0.2">
      <c r="A11" s="9" t="s">
        <v>17</v>
      </c>
      <c r="B11" s="24" t="s">
        <v>22</v>
      </c>
      <c r="C11" s="44">
        <v>124666566</v>
      </c>
      <c r="D11" s="44">
        <v>125415587</v>
      </c>
      <c r="E11" s="44">
        <v>114959441</v>
      </c>
      <c r="F11" s="44">
        <v>131415607</v>
      </c>
      <c r="G11" s="45">
        <v>134111408</v>
      </c>
      <c r="H11" s="46">
        <v>136995732</v>
      </c>
      <c r="I11" s="25">
        <f t="shared" si="0"/>
        <v>14.314758193718081</v>
      </c>
      <c r="J11" s="26">
        <f t="shared" si="1"/>
        <v>6.0199181577306415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47879086</v>
      </c>
      <c r="D13" s="41">
        <v>51994702</v>
      </c>
      <c r="E13" s="41">
        <v>50526313</v>
      </c>
      <c r="F13" s="41">
        <v>52089849</v>
      </c>
      <c r="G13" s="42">
        <v>53280845</v>
      </c>
      <c r="H13" s="43">
        <v>55372483</v>
      </c>
      <c r="I13" s="22">
        <f t="shared" si="0"/>
        <v>3.0944985041754469</v>
      </c>
      <c r="J13" s="23">
        <f t="shared" si="1"/>
        <v>3.1000312192369206</v>
      </c>
    </row>
    <row r="14" spans="1:11" x14ac:dyDescent="0.2">
      <c r="A14" s="3" t="s">
        <v>17</v>
      </c>
      <c r="B14" s="21" t="s">
        <v>25</v>
      </c>
      <c r="C14" s="41">
        <v>10400000</v>
      </c>
      <c r="D14" s="41">
        <v>10400000</v>
      </c>
      <c r="E14" s="41">
        <v>0</v>
      </c>
      <c r="F14" s="41">
        <v>2851852</v>
      </c>
      <c r="G14" s="42">
        <v>2983037</v>
      </c>
      <c r="H14" s="43">
        <v>3120257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20301277</v>
      </c>
      <c r="D16" s="41">
        <v>20248860</v>
      </c>
      <c r="E16" s="41">
        <v>19297997</v>
      </c>
      <c r="F16" s="41">
        <v>22883173</v>
      </c>
      <c r="G16" s="42">
        <v>23935799</v>
      </c>
      <c r="H16" s="43">
        <v>25036846</v>
      </c>
      <c r="I16" s="22">
        <f t="shared" si="0"/>
        <v>18.57796951673274</v>
      </c>
      <c r="J16" s="23">
        <f t="shared" si="1"/>
        <v>9.0659352488997378</v>
      </c>
    </row>
    <row r="17" spans="1:10" x14ac:dyDescent="0.2">
      <c r="A17" s="3" t="s">
        <v>17</v>
      </c>
      <c r="B17" s="21" t="s">
        <v>27</v>
      </c>
      <c r="C17" s="41">
        <v>51555581</v>
      </c>
      <c r="D17" s="41">
        <v>46602307</v>
      </c>
      <c r="E17" s="41">
        <v>42546366</v>
      </c>
      <c r="F17" s="41">
        <v>46197335</v>
      </c>
      <c r="G17" s="42">
        <v>47658134</v>
      </c>
      <c r="H17" s="43">
        <v>50176189</v>
      </c>
      <c r="I17" s="29">
        <f t="shared" si="0"/>
        <v>8.5811535584496177</v>
      </c>
      <c r="J17" s="30">
        <f t="shared" si="1"/>
        <v>5.6521648355194021</v>
      </c>
    </row>
    <row r="18" spans="1:10" x14ac:dyDescent="0.2">
      <c r="A18" s="3" t="s">
        <v>17</v>
      </c>
      <c r="B18" s="24" t="s">
        <v>28</v>
      </c>
      <c r="C18" s="44">
        <v>130135944</v>
      </c>
      <c r="D18" s="44">
        <v>129245869</v>
      </c>
      <c r="E18" s="44">
        <v>112370676</v>
      </c>
      <c r="F18" s="44">
        <v>124022209</v>
      </c>
      <c r="G18" s="45">
        <v>127857815</v>
      </c>
      <c r="H18" s="46">
        <v>133705775</v>
      </c>
      <c r="I18" s="25">
        <f t="shared" si="0"/>
        <v>10.368837685020239</v>
      </c>
      <c r="J18" s="26">
        <f t="shared" si="1"/>
        <v>5.9658006882971293</v>
      </c>
    </row>
    <row r="19" spans="1:10" ht="23.25" customHeight="1" x14ac:dyDescent="0.2">
      <c r="A19" s="31" t="s">
        <v>17</v>
      </c>
      <c r="B19" s="32" t="s">
        <v>29</v>
      </c>
      <c r="C19" s="50">
        <v>-5469378</v>
      </c>
      <c r="D19" s="50">
        <v>-3830282</v>
      </c>
      <c r="E19" s="50">
        <v>2588765</v>
      </c>
      <c r="F19" s="51">
        <v>7393398</v>
      </c>
      <c r="G19" s="52">
        <v>6253593</v>
      </c>
      <c r="H19" s="53">
        <v>3289957</v>
      </c>
      <c r="I19" s="33">
        <f t="shared" si="0"/>
        <v>185.59556390788657</v>
      </c>
      <c r="J19" s="34">
        <f t="shared" si="1"/>
        <v>8.3176421607574103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1887992</v>
      </c>
      <c r="D23" s="41">
        <v>2790850</v>
      </c>
      <c r="E23" s="41">
        <v>3009811</v>
      </c>
      <c r="F23" s="41">
        <v>1525272</v>
      </c>
      <c r="G23" s="42">
        <v>287905</v>
      </c>
      <c r="H23" s="43">
        <v>301147</v>
      </c>
      <c r="I23" s="36">
        <f t="shared" si="0"/>
        <v>-49.323329604417019</v>
      </c>
      <c r="J23" s="23">
        <f t="shared" si="1"/>
        <v>-53.575585124614065</v>
      </c>
    </row>
    <row r="24" spans="1:10" x14ac:dyDescent="0.2">
      <c r="A24" s="9" t="s">
        <v>17</v>
      </c>
      <c r="B24" s="21" t="s">
        <v>33</v>
      </c>
      <c r="C24" s="41">
        <v>37162609</v>
      </c>
      <c r="D24" s="41">
        <v>57768494</v>
      </c>
      <c r="E24" s="41">
        <v>40960639</v>
      </c>
      <c r="F24" s="41">
        <v>27702608</v>
      </c>
      <c r="G24" s="42">
        <v>21400870</v>
      </c>
      <c r="H24" s="43">
        <v>13853913</v>
      </c>
      <c r="I24" s="36">
        <f t="shared" si="0"/>
        <v>-32.367734790465555</v>
      </c>
      <c r="J24" s="23">
        <f t="shared" si="1"/>
        <v>-30.326347583437474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39050601</v>
      </c>
      <c r="D26" s="44">
        <v>60559344</v>
      </c>
      <c r="E26" s="44">
        <v>43970450</v>
      </c>
      <c r="F26" s="44">
        <v>29227880</v>
      </c>
      <c r="G26" s="45">
        <v>21688775</v>
      </c>
      <c r="H26" s="46">
        <v>14155060</v>
      </c>
      <c r="I26" s="25">
        <f t="shared" si="0"/>
        <v>-33.528358249688139</v>
      </c>
      <c r="J26" s="26">
        <f t="shared" si="1"/>
        <v>-31.464287075506135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15868696</v>
      </c>
      <c r="D29" s="41">
        <v>26854290</v>
      </c>
      <c r="E29" s="41">
        <v>25563433</v>
      </c>
      <c r="F29" s="41">
        <v>13493913</v>
      </c>
      <c r="G29" s="42">
        <v>6956522</v>
      </c>
      <c r="H29" s="43">
        <v>4347826</v>
      </c>
      <c r="I29" s="36">
        <f t="shared" si="0"/>
        <v>-47.214002907981879</v>
      </c>
      <c r="J29" s="23">
        <f t="shared" si="1"/>
        <v>-44.594740538813795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21293913</v>
      </c>
      <c r="D31" s="41">
        <v>30914204</v>
      </c>
      <c r="E31" s="41">
        <v>15397206</v>
      </c>
      <c r="F31" s="41">
        <v>14208695</v>
      </c>
      <c r="G31" s="42">
        <v>14444348</v>
      </c>
      <c r="H31" s="43">
        <v>9506087</v>
      </c>
      <c r="I31" s="36">
        <f t="shared" si="0"/>
        <v>-7.7190043440348859</v>
      </c>
      <c r="J31" s="23">
        <f t="shared" si="1"/>
        <v>-14.849613914419413</v>
      </c>
    </row>
    <row r="32" spans="1:10" x14ac:dyDescent="0.2">
      <c r="A32" s="9" t="s">
        <v>17</v>
      </c>
      <c r="B32" s="21" t="s">
        <v>34</v>
      </c>
      <c r="C32" s="41">
        <v>1887992</v>
      </c>
      <c r="D32" s="41">
        <v>2790850</v>
      </c>
      <c r="E32" s="41">
        <v>3009811</v>
      </c>
      <c r="F32" s="41">
        <v>1525272</v>
      </c>
      <c r="G32" s="42">
        <v>287905</v>
      </c>
      <c r="H32" s="43">
        <v>301147</v>
      </c>
      <c r="I32" s="36">
        <f t="shared" si="0"/>
        <v>-49.323329604417019</v>
      </c>
      <c r="J32" s="23">
        <f t="shared" si="1"/>
        <v>-53.575585124614065</v>
      </c>
    </row>
    <row r="33" spans="1:11" ht="13.5" thickBot="1" x14ac:dyDescent="0.25">
      <c r="A33" s="9" t="s">
        <v>17</v>
      </c>
      <c r="B33" s="37" t="s">
        <v>41</v>
      </c>
      <c r="C33" s="57">
        <v>39050601</v>
      </c>
      <c r="D33" s="57">
        <v>60559344</v>
      </c>
      <c r="E33" s="57">
        <v>43970450</v>
      </c>
      <c r="F33" s="57">
        <v>29227880</v>
      </c>
      <c r="G33" s="58">
        <v>21688775</v>
      </c>
      <c r="H33" s="59">
        <v>14155060</v>
      </c>
      <c r="I33" s="38">
        <f t="shared" si="0"/>
        <v>-33.528358249688139</v>
      </c>
      <c r="J33" s="39">
        <f t="shared" si="1"/>
        <v>-31.464287075506135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42227869</v>
      </c>
      <c r="D8" s="41">
        <v>44515874</v>
      </c>
      <c r="E8" s="41">
        <v>44590590</v>
      </c>
      <c r="F8" s="41">
        <v>45038700</v>
      </c>
      <c r="G8" s="42">
        <v>47110476</v>
      </c>
      <c r="H8" s="43">
        <v>49371780</v>
      </c>
      <c r="I8" s="22">
        <f>IF(($E8       =0),0,((($F8       /$E8       )-1)*100))</f>
        <v>1.0049429711515456</v>
      </c>
      <c r="J8" s="23">
        <f>IF(($E8       =0),0,(((($H8       /$E8       )^(1/3))-1)*100))</f>
        <v>3.4535001546585509</v>
      </c>
    </row>
    <row r="9" spans="1:11" x14ac:dyDescent="0.2">
      <c r="A9" s="3" t="s">
        <v>17</v>
      </c>
      <c r="B9" s="21" t="s">
        <v>20</v>
      </c>
      <c r="C9" s="41">
        <v>1966511</v>
      </c>
      <c r="D9" s="41">
        <v>1966511</v>
      </c>
      <c r="E9" s="41">
        <v>1349162</v>
      </c>
      <c r="F9" s="41">
        <v>2062872</v>
      </c>
      <c r="G9" s="42">
        <v>2157768</v>
      </c>
      <c r="H9" s="43">
        <v>2261340</v>
      </c>
      <c r="I9" s="22">
        <f>IF(($E9       =0),0,((($F9       /$E9       )-1)*100))</f>
        <v>52.90024474451549</v>
      </c>
      <c r="J9" s="23">
        <f>IF(($E9       =0),0,(((($H9       /$E9       )^(1/3))-1)*100))</f>
        <v>18.786546112964174</v>
      </c>
    </row>
    <row r="10" spans="1:11" x14ac:dyDescent="0.2">
      <c r="A10" s="3" t="s">
        <v>17</v>
      </c>
      <c r="B10" s="21" t="s">
        <v>21</v>
      </c>
      <c r="C10" s="41">
        <v>155675080</v>
      </c>
      <c r="D10" s="41">
        <v>165675080</v>
      </c>
      <c r="E10" s="41">
        <v>123656041</v>
      </c>
      <c r="F10" s="41">
        <v>156065428</v>
      </c>
      <c r="G10" s="42">
        <v>163244412</v>
      </c>
      <c r="H10" s="43">
        <v>171080160</v>
      </c>
      <c r="I10" s="22">
        <f t="shared" ref="I10:I33" si="0">IF(($E10      =0),0,((($F10      /$E10      )-1)*100))</f>
        <v>26.209303433869447</v>
      </c>
      <c r="J10" s="23">
        <f t="shared" ref="J10:J33" si="1">IF(($E10      =0),0,(((($H10      /$E10      )^(1/3))-1)*100))</f>
        <v>11.428111461945957</v>
      </c>
    </row>
    <row r="11" spans="1:11" x14ac:dyDescent="0.2">
      <c r="A11" s="9" t="s">
        <v>17</v>
      </c>
      <c r="B11" s="24" t="s">
        <v>22</v>
      </c>
      <c r="C11" s="44">
        <v>199869460</v>
      </c>
      <c r="D11" s="44">
        <v>212157465</v>
      </c>
      <c r="E11" s="44">
        <v>169595793</v>
      </c>
      <c r="F11" s="44">
        <v>203167000</v>
      </c>
      <c r="G11" s="45">
        <v>212512656</v>
      </c>
      <c r="H11" s="46">
        <v>222713280</v>
      </c>
      <c r="I11" s="25">
        <f t="shared" si="0"/>
        <v>19.794834769279923</v>
      </c>
      <c r="J11" s="26">
        <f t="shared" si="1"/>
        <v>9.5074534385396916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49638124</v>
      </c>
      <c r="D13" s="41">
        <v>53739077</v>
      </c>
      <c r="E13" s="41">
        <v>40230988</v>
      </c>
      <c r="F13" s="41">
        <v>31034430</v>
      </c>
      <c r="G13" s="42">
        <v>61890935</v>
      </c>
      <c r="H13" s="43">
        <v>64861687</v>
      </c>
      <c r="I13" s="22">
        <f t="shared" si="0"/>
        <v>-22.859388886994271</v>
      </c>
      <c r="J13" s="23">
        <f t="shared" si="1"/>
        <v>17.2580085245595</v>
      </c>
    </row>
    <row r="14" spans="1:11" x14ac:dyDescent="0.2">
      <c r="A14" s="3" t="s">
        <v>17</v>
      </c>
      <c r="B14" s="21" t="s">
        <v>25</v>
      </c>
      <c r="C14" s="41">
        <v>3500000</v>
      </c>
      <c r="D14" s="41">
        <v>3500000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125935082</v>
      </c>
      <c r="D17" s="41">
        <v>134331736</v>
      </c>
      <c r="E17" s="41">
        <v>112147967</v>
      </c>
      <c r="F17" s="41">
        <v>141661556</v>
      </c>
      <c r="G17" s="42">
        <v>150129065</v>
      </c>
      <c r="H17" s="43">
        <v>157335381</v>
      </c>
      <c r="I17" s="29">
        <f t="shared" si="0"/>
        <v>26.316650929570585</v>
      </c>
      <c r="J17" s="30">
        <f t="shared" si="1"/>
        <v>11.946794812865003</v>
      </c>
    </row>
    <row r="18" spans="1:10" x14ac:dyDescent="0.2">
      <c r="A18" s="3" t="s">
        <v>17</v>
      </c>
      <c r="B18" s="24" t="s">
        <v>28</v>
      </c>
      <c r="C18" s="44">
        <v>179073206</v>
      </c>
      <c r="D18" s="44">
        <v>191570813</v>
      </c>
      <c r="E18" s="44">
        <v>152378955</v>
      </c>
      <c r="F18" s="44">
        <v>172695986</v>
      </c>
      <c r="G18" s="45">
        <v>212020000</v>
      </c>
      <c r="H18" s="46">
        <v>222197068</v>
      </c>
      <c r="I18" s="25">
        <f t="shared" si="0"/>
        <v>13.333226363181193</v>
      </c>
      <c r="J18" s="26">
        <f t="shared" si="1"/>
        <v>13.397751780961432</v>
      </c>
    </row>
    <row r="19" spans="1:10" ht="23.25" customHeight="1" x14ac:dyDescent="0.2">
      <c r="A19" s="31" t="s">
        <v>17</v>
      </c>
      <c r="B19" s="32" t="s">
        <v>29</v>
      </c>
      <c r="C19" s="50">
        <v>20796254</v>
      </c>
      <c r="D19" s="50">
        <v>20586652</v>
      </c>
      <c r="E19" s="50">
        <v>17216838</v>
      </c>
      <c r="F19" s="51">
        <v>30471014</v>
      </c>
      <c r="G19" s="52">
        <v>492656</v>
      </c>
      <c r="H19" s="53">
        <v>516212</v>
      </c>
      <c r="I19" s="33">
        <f t="shared" si="0"/>
        <v>76.983799231891467</v>
      </c>
      <c r="J19" s="34">
        <f t="shared" si="1"/>
        <v>-68.933554368935276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22150000</v>
      </c>
      <c r="D23" s="41">
        <v>20951501</v>
      </c>
      <c r="E23" s="41">
        <v>6241322</v>
      </c>
      <c r="F23" s="41">
        <v>11130000</v>
      </c>
      <c r="G23" s="42">
        <v>6411972</v>
      </c>
      <c r="H23" s="43">
        <v>6719748</v>
      </c>
      <c r="I23" s="36">
        <f t="shared" si="0"/>
        <v>78.327604312035177</v>
      </c>
      <c r="J23" s="23">
        <f t="shared" si="1"/>
        <v>2.4925108426991249</v>
      </c>
    </row>
    <row r="24" spans="1:10" x14ac:dyDescent="0.2">
      <c r="A24" s="9" t="s">
        <v>17</v>
      </c>
      <c r="B24" s="21" t="s">
        <v>33</v>
      </c>
      <c r="C24" s="41">
        <v>30846000</v>
      </c>
      <c r="D24" s="41">
        <v>23810000</v>
      </c>
      <c r="E24" s="41">
        <v>20742409</v>
      </c>
      <c r="F24" s="41">
        <v>24920998</v>
      </c>
      <c r="G24" s="42">
        <v>29728356</v>
      </c>
      <c r="H24" s="43">
        <v>31155324</v>
      </c>
      <c r="I24" s="36">
        <f t="shared" si="0"/>
        <v>20.145148039458682</v>
      </c>
      <c r="J24" s="23">
        <f t="shared" si="1"/>
        <v>14.522554374666875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52996000</v>
      </c>
      <c r="D26" s="44">
        <v>44761501</v>
      </c>
      <c r="E26" s="44">
        <v>26983731</v>
      </c>
      <c r="F26" s="44">
        <v>36050998</v>
      </c>
      <c r="G26" s="45">
        <v>36140328</v>
      </c>
      <c r="H26" s="46">
        <v>37875072</v>
      </c>
      <c r="I26" s="25">
        <f t="shared" si="0"/>
        <v>33.602717874707544</v>
      </c>
      <c r="J26" s="26">
        <f t="shared" si="1"/>
        <v>11.965396602098988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9446000</v>
      </c>
      <c r="D29" s="41">
        <v>7100000</v>
      </c>
      <c r="E29" s="41">
        <v>0</v>
      </c>
      <c r="F29" s="41">
        <v>2000000</v>
      </c>
      <c r="G29" s="42">
        <v>2614992</v>
      </c>
      <c r="H29" s="43">
        <v>2740512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6500001</v>
      </c>
      <c r="E30" s="41">
        <v>2487815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28300000</v>
      </c>
      <c r="D31" s="41">
        <v>21810000</v>
      </c>
      <c r="E31" s="41">
        <v>20211140</v>
      </c>
      <c r="F31" s="41">
        <v>10322850</v>
      </c>
      <c r="G31" s="42">
        <v>15269664</v>
      </c>
      <c r="H31" s="43">
        <v>16002612</v>
      </c>
      <c r="I31" s="36">
        <f t="shared" si="0"/>
        <v>-48.924949310132924</v>
      </c>
      <c r="J31" s="23">
        <f t="shared" si="1"/>
        <v>-7.4875842552323935</v>
      </c>
    </row>
    <row r="32" spans="1:10" x14ac:dyDescent="0.2">
      <c r="A32" s="9" t="s">
        <v>17</v>
      </c>
      <c r="B32" s="21" t="s">
        <v>34</v>
      </c>
      <c r="C32" s="41">
        <v>36910000</v>
      </c>
      <c r="D32" s="41">
        <v>24140815</v>
      </c>
      <c r="E32" s="41">
        <v>8437399</v>
      </c>
      <c r="F32" s="41">
        <v>31058148</v>
      </c>
      <c r="G32" s="42">
        <v>27491832</v>
      </c>
      <c r="H32" s="43">
        <v>28811458</v>
      </c>
      <c r="I32" s="36">
        <f t="shared" si="0"/>
        <v>268.10097519389564</v>
      </c>
      <c r="J32" s="23">
        <f t="shared" si="1"/>
        <v>50.586330224410837</v>
      </c>
    </row>
    <row r="33" spans="1:11" ht="13.5" thickBot="1" x14ac:dyDescent="0.25">
      <c r="A33" s="9" t="s">
        <v>17</v>
      </c>
      <c r="B33" s="37" t="s">
        <v>41</v>
      </c>
      <c r="C33" s="57">
        <v>74656000</v>
      </c>
      <c r="D33" s="57">
        <v>59550816</v>
      </c>
      <c r="E33" s="57">
        <v>31136354</v>
      </c>
      <c r="F33" s="57">
        <v>43380998</v>
      </c>
      <c r="G33" s="58">
        <v>45376488</v>
      </c>
      <c r="H33" s="59">
        <v>47554582</v>
      </c>
      <c r="I33" s="38">
        <f t="shared" si="0"/>
        <v>39.325876112533933</v>
      </c>
      <c r="J33" s="39">
        <f t="shared" si="1"/>
        <v>15.16173629541624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42909089</v>
      </c>
      <c r="D9" s="41">
        <v>42909089</v>
      </c>
      <c r="E9" s="41">
        <v>27892625</v>
      </c>
      <c r="F9" s="41">
        <v>45011634</v>
      </c>
      <c r="G9" s="42">
        <v>47082170</v>
      </c>
      <c r="H9" s="43">
        <v>49247950</v>
      </c>
      <c r="I9" s="22">
        <f>IF(($E9       =0),0,((($F9       /$E9       )-1)*100))</f>
        <v>61.374678790540507</v>
      </c>
      <c r="J9" s="23">
        <f>IF(($E9       =0),0,(((($H9       /$E9       )^(1/3))-1)*100))</f>
        <v>20.864730979376532</v>
      </c>
    </row>
    <row r="10" spans="1:11" x14ac:dyDescent="0.2">
      <c r="A10" s="3" t="s">
        <v>17</v>
      </c>
      <c r="B10" s="21" t="s">
        <v>21</v>
      </c>
      <c r="C10" s="41">
        <v>241483087</v>
      </c>
      <c r="D10" s="41">
        <v>295387004</v>
      </c>
      <c r="E10" s="41">
        <v>246609747</v>
      </c>
      <c r="F10" s="41">
        <v>284775404</v>
      </c>
      <c r="G10" s="42">
        <v>297415611</v>
      </c>
      <c r="H10" s="43">
        <v>309648647</v>
      </c>
      <c r="I10" s="22">
        <f t="shared" ref="I10:I33" si="0">IF(($E10      =0),0,((($F10      /$E10      )-1)*100))</f>
        <v>15.476134850420165</v>
      </c>
      <c r="J10" s="23">
        <f t="shared" ref="J10:J33" si="1">IF(($E10      =0),0,(((($H10      /$E10      )^(1/3))-1)*100))</f>
        <v>7.8829921140873616</v>
      </c>
    </row>
    <row r="11" spans="1:11" x14ac:dyDescent="0.2">
      <c r="A11" s="9" t="s">
        <v>17</v>
      </c>
      <c r="B11" s="24" t="s">
        <v>22</v>
      </c>
      <c r="C11" s="44">
        <v>284392176</v>
      </c>
      <c r="D11" s="44">
        <v>338296093</v>
      </c>
      <c r="E11" s="44">
        <v>274502372</v>
      </c>
      <c r="F11" s="44">
        <v>329787038</v>
      </c>
      <c r="G11" s="45">
        <v>344497781</v>
      </c>
      <c r="H11" s="46">
        <v>358896597</v>
      </c>
      <c r="I11" s="25">
        <f t="shared" si="0"/>
        <v>20.139959300606701</v>
      </c>
      <c r="J11" s="26">
        <f t="shared" si="1"/>
        <v>9.3472200257955773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125545771</v>
      </c>
      <c r="D13" s="41">
        <v>133083189</v>
      </c>
      <c r="E13" s="41">
        <v>140675927</v>
      </c>
      <c r="F13" s="41">
        <v>127232713</v>
      </c>
      <c r="G13" s="42">
        <v>141476332</v>
      </c>
      <c r="H13" s="43">
        <v>147984244</v>
      </c>
      <c r="I13" s="22">
        <f t="shared" si="0"/>
        <v>-9.5561581051461619</v>
      </c>
      <c r="J13" s="23">
        <f t="shared" si="1"/>
        <v>1.702562956486009</v>
      </c>
    </row>
    <row r="14" spans="1:11" x14ac:dyDescent="0.2">
      <c r="A14" s="3" t="s">
        <v>17</v>
      </c>
      <c r="B14" s="21" t="s">
        <v>25</v>
      </c>
      <c r="C14" s="41">
        <v>4027330</v>
      </c>
      <c r="D14" s="41">
        <v>8272330</v>
      </c>
      <c r="E14" s="41">
        <v>0</v>
      </c>
      <c r="F14" s="41">
        <v>8677674</v>
      </c>
      <c r="G14" s="42">
        <v>9076847</v>
      </c>
      <c r="H14" s="43">
        <v>9494382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114644228</v>
      </c>
      <c r="D17" s="41">
        <v>183587566</v>
      </c>
      <c r="E17" s="41">
        <v>155690278</v>
      </c>
      <c r="F17" s="41">
        <v>120704581</v>
      </c>
      <c r="G17" s="42">
        <v>128337815</v>
      </c>
      <c r="H17" s="43">
        <v>101054272</v>
      </c>
      <c r="I17" s="29">
        <f t="shared" si="0"/>
        <v>-22.471343393708885</v>
      </c>
      <c r="J17" s="30">
        <f t="shared" si="1"/>
        <v>-13.41731266862598</v>
      </c>
    </row>
    <row r="18" spans="1:10" x14ac:dyDescent="0.2">
      <c r="A18" s="3" t="s">
        <v>17</v>
      </c>
      <c r="B18" s="24" t="s">
        <v>28</v>
      </c>
      <c r="C18" s="44">
        <v>244217329</v>
      </c>
      <c r="D18" s="44">
        <v>324943085</v>
      </c>
      <c r="E18" s="44">
        <v>296366205</v>
      </c>
      <c r="F18" s="44">
        <v>256614968</v>
      </c>
      <c r="G18" s="45">
        <v>278890994</v>
      </c>
      <c r="H18" s="46">
        <v>258532898</v>
      </c>
      <c r="I18" s="25">
        <f t="shared" si="0"/>
        <v>-13.412877827956127</v>
      </c>
      <c r="J18" s="26">
        <f t="shared" si="1"/>
        <v>-4.4503621961120672</v>
      </c>
    </row>
    <row r="19" spans="1:10" ht="23.25" customHeight="1" x14ac:dyDescent="0.2">
      <c r="A19" s="31" t="s">
        <v>17</v>
      </c>
      <c r="B19" s="32" t="s">
        <v>29</v>
      </c>
      <c r="C19" s="50">
        <v>40174847</v>
      </c>
      <c r="D19" s="50">
        <v>13353008</v>
      </c>
      <c r="E19" s="50">
        <v>-21863833</v>
      </c>
      <c r="F19" s="51">
        <v>73172070</v>
      </c>
      <c r="G19" s="52">
        <v>65606787</v>
      </c>
      <c r="H19" s="53">
        <v>100363699</v>
      </c>
      <c r="I19" s="33">
        <f t="shared" si="0"/>
        <v>-434.67173848245181</v>
      </c>
      <c r="J19" s="34">
        <f t="shared" si="1"/>
        <v>-266.19455307056444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1390000</v>
      </c>
      <c r="E23" s="41">
        <v>904115</v>
      </c>
      <c r="F23" s="41">
        <v>739131</v>
      </c>
      <c r="G23" s="42">
        <v>889100</v>
      </c>
      <c r="H23" s="43">
        <v>929999</v>
      </c>
      <c r="I23" s="36">
        <f t="shared" si="0"/>
        <v>-18.248121090790438</v>
      </c>
      <c r="J23" s="23">
        <f t="shared" si="1"/>
        <v>0.94533856891576562</v>
      </c>
    </row>
    <row r="24" spans="1:10" x14ac:dyDescent="0.2">
      <c r="A24" s="9" t="s">
        <v>17</v>
      </c>
      <c r="B24" s="21" t="s">
        <v>33</v>
      </c>
      <c r="C24" s="41">
        <v>83693201</v>
      </c>
      <c r="D24" s="41">
        <v>86761701</v>
      </c>
      <c r="E24" s="41">
        <v>85496561</v>
      </c>
      <c r="F24" s="41">
        <v>112527653</v>
      </c>
      <c r="G24" s="42">
        <v>135359513</v>
      </c>
      <c r="H24" s="43">
        <v>141586051</v>
      </c>
      <c r="I24" s="36">
        <f t="shared" si="0"/>
        <v>31.616583969968094</v>
      </c>
      <c r="J24" s="23">
        <f t="shared" si="1"/>
        <v>18.310677396736619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83693201</v>
      </c>
      <c r="D26" s="44">
        <v>88151701</v>
      </c>
      <c r="E26" s="44">
        <v>86400676</v>
      </c>
      <c r="F26" s="44">
        <v>113266784</v>
      </c>
      <c r="G26" s="45">
        <v>136248613</v>
      </c>
      <c r="H26" s="46">
        <v>142516050</v>
      </c>
      <c r="I26" s="25">
        <f t="shared" si="0"/>
        <v>31.094789119474008</v>
      </c>
      <c r="J26" s="26">
        <f t="shared" si="1"/>
        <v>18.154122410375816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53230358</v>
      </c>
      <c r="D28" s="41">
        <v>59124075</v>
      </c>
      <c r="E28" s="41">
        <v>54483547</v>
      </c>
      <c r="F28" s="41">
        <v>73913044</v>
      </c>
      <c r="G28" s="42">
        <v>88910000</v>
      </c>
      <c r="H28" s="43">
        <v>92999860</v>
      </c>
      <c r="I28" s="36">
        <f t="shared" si="0"/>
        <v>35.661218973133302</v>
      </c>
      <c r="J28" s="23">
        <f t="shared" si="1"/>
        <v>19.510383624555637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120000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30462843</v>
      </c>
      <c r="D32" s="41">
        <v>29027626</v>
      </c>
      <c r="E32" s="41">
        <v>31917129</v>
      </c>
      <c r="F32" s="41">
        <v>39353740</v>
      </c>
      <c r="G32" s="42">
        <v>47338613</v>
      </c>
      <c r="H32" s="43">
        <v>49516190</v>
      </c>
      <c r="I32" s="36">
        <f t="shared" si="0"/>
        <v>23.299749172301798</v>
      </c>
      <c r="J32" s="23">
        <f t="shared" si="1"/>
        <v>15.764251281985398</v>
      </c>
    </row>
    <row r="33" spans="1:11" ht="13.5" thickBot="1" x14ac:dyDescent="0.25">
      <c r="A33" s="9" t="s">
        <v>17</v>
      </c>
      <c r="B33" s="37" t="s">
        <v>41</v>
      </c>
      <c r="C33" s="57">
        <v>83693201</v>
      </c>
      <c r="D33" s="57">
        <v>88271701</v>
      </c>
      <c r="E33" s="57">
        <v>86400676</v>
      </c>
      <c r="F33" s="57">
        <v>113266784</v>
      </c>
      <c r="G33" s="58">
        <v>136248613</v>
      </c>
      <c r="H33" s="59">
        <v>142516050</v>
      </c>
      <c r="I33" s="38">
        <f t="shared" si="0"/>
        <v>31.094789119474008</v>
      </c>
      <c r="J33" s="39">
        <f t="shared" si="1"/>
        <v>18.154122410375816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32541008</v>
      </c>
      <c r="D8" s="41">
        <v>32839251</v>
      </c>
      <c r="E8" s="41">
        <v>31409877</v>
      </c>
      <c r="F8" s="41">
        <v>34448111</v>
      </c>
      <c r="G8" s="42">
        <v>36032725</v>
      </c>
      <c r="H8" s="43">
        <v>37690231</v>
      </c>
      <c r="I8" s="22">
        <f>IF(($E8       =0),0,((($F8       /$E8       )-1)*100))</f>
        <v>9.6728618198663963</v>
      </c>
      <c r="J8" s="23">
        <f>IF(($E8       =0),0,(((($H8       /$E8       )^(1/3))-1)*100))</f>
        <v>6.26433314128092</v>
      </c>
    </row>
    <row r="9" spans="1:11" x14ac:dyDescent="0.2">
      <c r="A9" s="3" t="s">
        <v>17</v>
      </c>
      <c r="B9" s="21" t="s">
        <v>20</v>
      </c>
      <c r="C9" s="41">
        <v>54913116</v>
      </c>
      <c r="D9" s="41">
        <v>55920996</v>
      </c>
      <c r="E9" s="41">
        <v>36776572</v>
      </c>
      <c r="F9" s="41">
        <v>61034616</v>
      </c>
      <c r="G9" s="42">
        <v>63842208</v>
      </c>
      <c r="H9" s="43">
        <v>66778950</v>
      </c>
      <c r="I9" s="22">
        <f>IF(($E9       =0),0,((($F9       /$E9       )-1)*100))</f>
        <v>65.96059034539708</v>
      </c>
      <c r="J9" s="23">
        <f>IF(($E9       =0),0,(((($H9       /$E9       )^(1/3))-1)*100))</f>
        <v>21.998955801631894</v>
      </c>
    </row>
    <row r="10" spans="1:11" x14ac:dyDescent="0.2">
      <c r="A10" s="3" t="s">
        <v>17</v>
      </c>
      <c r="B10" s="21" t="s">
        <v>21</v>
      </c>
      <c r="C10" s="41">
        <v>123307176</v>
      </c>
      <c r="D10" s="41">
        <v>214886399</v>
      </c>
      <c r="E10" s="41">
        <v>204657150</v>
      </c>
      <c r="F10" s="41">
        <v>143120739</v>
      </c>
      <c r="G10" s="42">
        <v>149536091</v>
      </c>
      <c r="H10" s="43">
        <v>156340411</v>
      </c>
      <c r="I10" s="22">
        <f t="shared" ref="I10:I33" si="0">IF(($E10      =0),0,((($F10      /$E10      )-1)*100))</f>
        <v>-30.068048441014639</v>
      </c>
      <c r="J10" s="23">
        <f t="shared" ref="J10:J33" si="1">IF(($E10      =0),0,(((($H10      /$E10      )^(1/3))-1)*100))</f>
        <v>-8.585565757434221</v>
      </c>
    </row>
    <row r="11" spans="1:11" x14ac:dyDescent="0.2">
      <c r="A11" s="9" t="s">
        <v>17</v>
      </c>
      <c r="B11" s="24" t="s">
        <v>22</v>
      </c>
      <c r="C11" s="44">
        <v>210761300</v>
      </c>
      <c r="D11" s="44">
        <v>303646646</v>
      </c>
      <c r="E11" s="44">
        <v>272843599</v>
      </c>
      <c r="F11" s="44">
        <v>238603466</v>
      </c>
      <c r="G11" s="45">
        <v>249411024</v>
      </c>
      <c r="H11" s="46">
        <v>260809592</v>
      </c>
      <c r="I11" s="25">
        <f t="shared" si="0"/>
        <v>-12.54936275781936</v>
      </c>
      <c r="J11" s="26">
        <f t="shared" si="1"/>
        <v>-1.4923564854073978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78210089</v>
      </c>
      <c r="D13" s="41">
        <v>84858279</v>
      </c>
      <c r="E13" s="41">
        <v>84971738</v>
      </c>
      <c r="F13" s="41">
        <v>88010129</v>
      </c>
      <c r="G13" s="42">
        <v>92058591</v>
      </c>
      <c r="H13" s="43">
        <v>96293292</v>
      </c>
      <c r="I13" s="22">
        <f t="shared" si="0"/>
        <v>3.5757665684089002</v>
      </c>
      <c r="J13" s="23">
        <f t="shared" si="1"/>
        <v>4.2574690120827929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7099000</v>
      </c>
      <c r="E14" s="41">
        <v>0</v>
      </c>
      <c r="F14" s="41">
        <v>7099000</v>
      </c>
      <c r="G14" s="42">
        <v>7425554</v>
      </c>
      <c r="H14" s="43">
        <v>7767129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48089736</v>
      </c>
      <c r="D16" s="41">
        <v>48089736</v>
      </c>
      <c r="E16" s="41">
        <v>42702384</v>
      </c>
      <c r="F16" s="41">
        <v>50446133</v>
      </c>
      <c r="G16" s="42">
        <v>52766655</v>
      </c>
      <c r="H16" s="43">
        <v>55193921</v>
      </c>
      <c r="I16" s="22">
        <f t="shared" si="0"/>
        <v>18.134231100539957</v>
      </c>
      <c r="J16" s="23">
        <f t="shared" si="1"/>
        <v>8.9297170013338487</v>
      </c>
    </row>
    <row r="17" spans="1:10" x14ac:dyDescent="0.2">
      <c r="A17" s="3" t="s">
        <v>17</v>
      </c>
      <c r="B17" s="21" t="s">
        <v>27</v>
      </c>
      <c r="C17" s="41">
        <v>82880636</v>
      </c>
      <c r="D17" s="41">
        <v>88677304</v>
      </c>
      <c r="E17" s="41">
        <v>54683472</v>
      </c>
      <c r="F17" s="41">
        <v>91565059</v>
      </c>
      <c r="G17" s="42">
        <v>95777051</v>
      </c>
      <c r="H17" s="43">
        <v>100187792</v>
      </c>
      <c r="I17" s="29">
        <f t="shared" si="0"/>
        <v>67.445583923420216</v>
      </c>
      <c r="J17" s="30">
        <f t="shared" si="1"/>
        <v>22.363786630275339</v>
      </c>
    </row>
    <row r="18" spans="1:10" x14ac:dyDescent="0.2">
      <c r="A18" s="3" t="s">
        <v>17</v>
      </c>
      <c r="B18" s="24" t="s">
        <v>28</v>
      </c>
      <c r="C18" s="44">
        <v>209180461</v>
      </c>
      <c r="D18" s="44">
        <v>228724319</v>
      </c>
      <c r="E18" s="44">
        <v>182357594</v>
      </c>
      <c r="F18" s="44">
        <v>237120321</v>
      </c>
      <c r="G18" s="45">
        <v>248027851</v>
      </c>
      <c r="H18" s="46">
        <v>259442134</v>
      </c>
      <c r="I18" s="25">
        <f t="shared" si="0"/>
        <v>30.030406630611715</v>
      </c>
      <c r="J18" s="26">
        <f t="shared" si="1"/>
        <v>12.470567056983528</v>
      </c>
    </row>
    <row r="19" spans="1:10" ht="23.25" customHeight="1" x14ac:dyDescent="0.2">
      <c r="A19" s="31" t="s">
        <v>17</v>
      </c>
      <c r="B19" s="32" t="s">
        <v>29</v>
      </c>
      <c r="C19" s="50">
        <v>1580839</v>
      </c>
      <c r="D19" s="50">
        <v>74922327</v>
      </c>
      <c r="E19" s="50">
        <v>90486005</v>
      </c>
      <c r="F19" s="51">
        <v>1483145</v>
      </c>
      <c r="G19" s="52">
        <v>1383173</v>
      </c>
      <c r="H19" s="53">
        <v>1367458</v>
      </c>
      <c r="I19" s="33">
        <f t="shared" si="0"/>
        <v>-98.360912275881773</v>
      </c>
      <c r="J19" s="34">
        <f t="shared" si="1"/>
        <v>-75.276448270308435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1368500</v>
      </c>
      <c r="D23" s="41">
        <v>1768500</v>
      </c>
      <c r="E23" s="41">
        <v>1965523</v>
      </c>
      <c r="F23" s="41">
        <v>1768500</v>
      </c>
      <c r="G23" s="42">
        <v>1849851</v>
      </c>
      <c r="H23" s="43">
        <v>1934944</v>
      </c>
      <c r="I23" s="36">
        <f t="shared" si="0"/>
        <v>-10.02394782457392</v>
      </c>
      <c r="J23" s="23">
        <f t="shared" si="1"/>
        <v>-0.52130254993643099</v>
      </c>
    </row>
    <row r="24" spans="1:10" x14ac:dyDescent="0.2">
      <c r="A24" s="9" t="s">
        <v>17</v>
      </c>
      <c r="B24" s="21" t="s">
        <v>33</v>
      </c>
      <c r="C24" s="41">
        <v>35569565</v>
      </c>
      <c r="D24" s="41">
        <v>101141666</v>
      </c>
      <c r="E24" s="41">
        <v>94638856</v>
      </c>
      <c r="F24" s="41">
        <v>22812739</v>
      </c>
      <c r="G24" s="42">
        <v>39862330</v>
      </c>
      <c r="H24" s="43">
        <v>43633891</v>
      </c>
      <c r="I24" s="36">
        <f t="shared" si="0"/>
        <v>-75.894954816444525</v>
      </c>
      <c r="J24" s="23">
        <f t="shared" si="1"/>
        <v>-22.746501941395447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36938065</v>
      </c>
      <c r="D26" s="44">
        <v>102910166</v>
      </c>
      <c r="E26" s="44">
        <v>96604379</v>
      </c>
      <c r="F26" s="44">
        <v>24581239</v>
      </c>
      <c r="G26" s="45">
        <v>41712181</v>
      </c>
      <c r="H26" s="46">
        <v>45568835</v>
      </c>
      <c r="I26" s="25">
        <f t="shared" si="0"/>
        <v>-74.554736281675176</v>
      </c>
      <c r="J26" s="26">
        <f t="shared" si="1"/>
        <v>-22.156258069614974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18526087</v>
      </c>
      <c r="D29" s="41">
        <v>16147914</v>
      </c>
      <c r="E29" s="41">
        <v>14004781</v>
      </c>
      <c r="F29" s="41">
        <v>6741739</v>
      </c>
      <c r="G29" s="42">
        <v>5739130</v>
      </c>
      <c r="H29" s="43">
        <v>8695652</v>
      </c>
      <c r="I29" s="36">
        <f t="shared" si="0"/>
        <v>-51.861160842143839</v>
      </c>
      <c r="J29" s="23">
        <f t="shared" si="1"/>
        <v>-14.688297351698676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14434782</v>
      </c>
      <c r="D31" s="41">
        <v>82385056</v>
      </c>
      <c r="E31" s="41">
        <v>66229738</v>
      </c>
      <c r="F31" s="41">
        <v>12242064</v>
      </c>
      <c r="G31" s="42">
        <v>12805200</v>
      </c>
      <c r="H31" s="43">
        <v>13394239</v>
      </c>
      <c r="I31" s="36">
        <f t="shared" si="0"/>
        <v>-81.515759582198555</v>
      </c>
      <c r="J31" s="23">
        <f t="shared" si="1"/>
        <v>-41.302220969854297</v>
      </c>
    </row>
    <row r="32" spans="1:10" x14ac:dyDescent="0.2">
      <c r="A32" s="9" t="s">
        <v>17</v>
      </c>
      <c r="B32" s="21" t="s">
        <v>34</v>
      </c>
      <c r="C32" s="41">
        <v>3977196</v>
      </c>
      <c r="D32" s="41">
        <v>4377196</v>
      </c>
      <c r="E32" s="41">
        <v>16369860</v>
      </c>
      <c r="F32" s="41">
        <v>5597436</v>
      </c>
      <c r="G32" s="42">
        <v>23167851</v>
      </c>
      <c r="H32" s="43">
        <v>23478944</v>
      </c>
      <c r="I32" s="36">
        <f t="shared" si="0"/>
        <v>-65.806451612903231</v>
      </c>
      <c r="J32" s="23">
        <f t="shared" si="1"/>
        <v>12.774574781396876</v>
      </c>
    </row>
    <row r="33" spans="1:11" ht="13.5" thickBot="1" x14ac:dyDescent="0.25">
      <c r="A33" s="9" t="s">
        <v>17</v>
      </c>
      <c r="B33" s="37" t="s">
        <v>41</v>
      </c>
      <c r="C33" s="57">
        <v>36938065</v>
      </c>
      <c r="D33" s="57">
        <v>102910166</v>
      </c>
      <c r="E33" s="57">
        <v>96604379</v>
      </c>
      <c r="F33" s="57">
        <v>24581239</v>
      </c>
      <c r="G33" s="58">
        <v>41712181</v>
      </c>
      <c r="H33" s="59">
        <v>45568835</v>
      </c>
      <c r="I33" s="38">
        <f t="shared" si="0"/>
        <v>-74.554736281675176</v>
      </c>
      <c r="J33" s="39">
        <f t="shared" si="1"/>
        <v>-22.156258069614974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45253910</v>
      </c>
      <c r="D8" s="41">
        <v>45253910</v>
      </c>
      <c r="E8" s="41">
        <v>48135194</v>
      </c>
      <c r="F8" s="41">
        <v>48254922</v>
      </c>
      <c r="G8" s="42">
        <v>49503209</v>
      </c>
      <c r="H8" s="43">
        <v>51734154</v>
      </c>
      <c r="I8" s="22">
        <f>IF(($E8       =0),0,((($F8       /$E8       )-1)*100))</f>
        <v>0.24873276713084369</v>
      </c>
      <c r="J8" s="23">
        <f>IF(($E8       =0),0,(((($H8       /$E8       )^(1/3))-1)*100))</f>
        <v>2.4326028279562095</v>
      </c>
    </row>
    <row r="9" spans="1:11" x14ac:dyDescent="0.2">
      <c r="A9" s="3" t="s">
        <v>17</v>
      </c>
      <c r="B9" s="21" t="s">
        <v>20</v>
      </c>
      <c r="C9" s="41">
        <v>64765187</v>
      </c>
      <c r="D9" s="41">
        <v>69129493</v>
      </c>
      <c r="E9" s="41">
        <v>63263105</v>
      </c>
      <c r="F9" s="41">
        <v>67024253</v>
      </c>
      <c r="G9" s="42">
        <v>70107368</v>
      </c>
      <c r="H9" s="43">
        <v>73262200</v>
      </c>
      <c r="I9" s="22">
        <f>IF(($E9       =0),0,((($F9       /$E9       )-1)*100))</f>
        <v>5.9452472337549578</v>
      </c>
      <c r="J9" s="23">
        <f>IF(($E9       =0),0,(((($H9       /$E9       )^(1/3))-1)*100))</f>
        <v>5.013020618237185</v>
      </c>
    </row>
    <row r="10" spans="1:11" x14ac:dyDescent="0.2">
      <c r="A10" s="3" t="s">
        <v>17</v>
      </c>
      <c r="B10" s="21" t="s">
        <v>21</v>
      </c>
      <c r="C10" s="41">
        <v>204916987</v>
      </c>
      <c r="D10" s="41">
        <v>225043492</v>
      </c>
      <c r="E10" s="41">
        <v>210795011</v>
      </c>
      <c r="F10" s="41">
        <v>222785579</v>
      </c>
      <c r="G10" s="42">
        <v>220424610</v>
      </c>
      <c r="H10" s="43">
        <v>216608754</v>
      </c>
      <c r="I10" s="22">
        <f t="shared" ref="I10:I33" si="0">IF(($E10      =0),0,((($F10      /$E10      )-1)*100))</f>
        <v>5.6882598611406321</v>
      </c>
      <c r="J10" s="23">
        <f t="shared" ref="J10:J33" si="1">IF(($E10      =0),0,(((($H10      /$E10      )^(1/3))-1)*100))</f>
        <v>0.91101133832103276</v>
      </c>
    </row>
    <row r="11" spans="1:11" x14ac:dyDescent="0.2">
      <c r="A11" s="9" t="s">
        <v>17</v>
      </c>
      <c r="B11" s="24" t="s">
        <v>22</v>
      </c>
      <c r="C11" s="44">
        <v>314936084</v>
      </c>
      <c r="D11" s="44">
        <v>339426895</v>
      </c>
      <c r="E11" s="44">
        <v>322193310</v>
      </c>
      <c r="F11" s="44">
        <v>338064754</v>
      </c>
      <c r="G11" s="45">
        <v>340035187</v>
      </c>
      <c r="H11" s="46">
        <v>341605108</v>
      </c>
      <c r="I11" s="25">
        <f t="shared" si="0"/>
        <v>4.9260625554267357</v>
      </c>
      <c r="J11" s="26">
        <f t="shared" si="1"/>
        <v>1.9692627178835798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127585346</v>
      </c>
      <c r="D13" s="41">
        <v>128115298</v>
      </c>
      <c r="E13" s="41">
        <v>127561964</v>
      </c>
      <c r="F13" s="41">
        <v>145244163</v>
      </c>
      <c r="G13" s="42">
        <v>146209427</v>
      </c>
      <c r="H13" s="43">
        <v>145457870</v>
      </c>
      <c r="I13" s="22">
        <f t="shared" si="0"/>
        <v>13.861654717075389</v>
      </c>
      <c r="J13" s="23">
        <f t="shared" si="1"/>
        <v>4.4733070200662306</v>
      </c>
    </row>
    <row r="14" spans="1:11" x14ac:dyDescent="0.2">
      <c r="A14" s="3" t="s">
        <v>17</v>
      </c>
      <c r="B14" s="21" t="s">
        <v>25</v>
      </c>
      <c r="C14" s="41">
        <v>4451722</v>
      </c>
      <c r="D14" s="41">
        <v>5585936</v>
      </c>
      <c r="E14" s="41">
        <v>4451723</v>
      </c>
      <c r="F14" s="41">
        <v>5859647</v>
      </c>
      <c r="G14" s="42">
        <v>6129191</v>
      </c>
      <c r="H14" s="43">
        <v>6405004</v>
      </c>
      <c r="I14" s="22">
        <f t="shared" si="0"/>
        <v>31.626496078035405</v>
      </c>
      <c r="J14" s="23">
        <f t="shared" si="1"/>
        <v>12.89215342566985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41764155</v>
      </c>
      <c r="D16" s="41">
        <v>41764155</v>
      </c>
      <c r="E16" s="41">
        <v>41199156</v>
      </c>
      <c r="F16" s="41">
        <v>47068202</v>
      </c>
      <c r="G16" s="42">
        <v>48321127</v>
      </c>
      <c r="H16" s="43">
        <v>50495578</v>
      </c>
      <c r="I16" s="22">
        <f t="shared" si="0"/>
        <v>14.245549107850653</v>
      </c>
      <c r="J16" s="23">
        <f t="shared" si="1"/>
        <v>7.0175512925833905</v>
      </c>
    </row>
    <row r="17" spans="1:10" x14ac:dyDescent="0.2">
      <c r="A17" s="3" t="s">
        <v>17</v>
      </c>
      <c r="B17" s="21" t="s">
        <v>27</v>
      </c>
      <c r="C17" s="41">
        <v>122444108</v>
      </c>
      <c r="D17" s="41">
        <v>148307206</v>
      </c>
      <c r="E17" s="41">
        <v>137654318</v>
      </c>
      <c r="F17" s="41">
        <v>132008690</v>
      </c>
      <c r="G17" s="42">
        <v>137026352</v>
      </c>
      <c r="H17" s="43">
        <v>133537379</v>
      </c>
      <c r="I17" s="29">
        <f t="shared" si="0"/>
        <v>-4.101308322198804</v>
      </c>
      <c r="J17" s="30">
        <f t="shared" si="1"/>
        <v>-1.0070340892399776</v>
      </c>
    </row>
    <row r="18" spans="1:10" x14ac:dyDescent="0.2">
      <c r="A18" s="3" t="s">
        <v>17</v>
      </c>
      <c r="B18" s="24" t="s">
        <v>28</v>
      </c>
      <c r="C18" s="44">
        <v>296245331</v>
      </c>
      <c r="D18" s="44">
        <v>323772595</v>
      </c>
      <c r="E18" s="44">
        <v>310867161</v>
      </c>
      <c r="F18" s="44">
        <v>330180702</v>
      </c>
      <c r="G18" s="45">
        <v>337686097</v>
      </c>
      <c r="H18" s="46">
        <v>335895831</v>
      </c>
      <c r="I18" s="25">
        <f t="shared" si="0"/>
        <v>6.2127955033500548</v>
      </c>
      <c r="J18" s="26">
        <f t="shared" si="1"/>
        <v>2.6147809017300627</v>
      </c>
    </row>
    <row r="19" spans="1:10" ht="23.25" customHeight="1" x14ac:dyDescent="0.2">
      <c r="A19" s="31" t="s">
        <v>17</v>
      </c>
      <c r="B19" s="32" t="s">
        <v>29</v>
      </c>
      <c r="C19" s="50">
        <v>18690753</v>
      </c>
      <c r="D19" s="50">
        <v>15654300</v>
      </c>
      <c r="E19" s="50">
        <v>11326149</v>
      </c>
      <c r="F19" s="51">
        <v>7884052</v>
      </c>
      <c r="G19" s="52">
        <v>2349090</v>
      </c>
      <c r="H19" s="53">
        <v>5709277</v>
      </c>
      <c r="I19" s="33">
        <f t="shared" si="0"/>
        <v>-30.390709145712279</v>
      </c>
      <c r="J19" s="34">
        <f t="shared" si="1"/>
        <v>-20.414683467848128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2155000</v>
      </c>
      <c r="D23" s="41">
        <v>4395569</v>
      </c>
      <c r="E23" s="41">
        <v>4573536</v>
      </c>
      <c r="F23" s="41">
        <v>6921740</v>
      </c>
      <c r="G23" s="42">
        <v>0</v>
      </c>
      <c r="H23" s="43">
        <v>0</v>
      </c>
      <c r="I23" s="36">
        <f t="shared" si="0"/>
        <v>51.343293241815523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40969000</v>
      </c>
      <c r="D24" s="41">
        <v>35119436</v>
      </c>
      <c r="E24" s="41">
        <v>30979745</v>
      </c>
      <c r="F24" s="41">
        <v>49961044</v>
      </c>
      <c r="G24" s="42">
        <v>39217174</v>
      </c>
      <c r="H24" s="43">
        <v>39129522</v>
      </c>
      <c r="I24" s="36">
        <f t="shared" si="0"/>
        <v>61.270029821097616</v>
      </c>
      <c r="J24" s="23">
        <f t="shared" si="1"/>
        <v>8.0958202374633803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43124000</v>
      </c>
      <c r="D26" s="44">
        <v>39515005</v>
      </c>
      <c r="E26" s="44">
        <v>35553281</v>
      </c>
      <c r="F26" s="44">
        <v>56882784</v>
      </c>
      <c r="G26" s="45">
        <v>39217174</v>
      </c>
      <c r="H26" s="46">
        <v>39129522</v>
      </c>
      <c r="I26" s="25">
        <f t="shared" si="0"/>
        <v>59.99306505635866</v>
      </c>
      <c r="J26" s="26">
        <f t="shared" si="1"/>
        <v>3.246408282731239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6819061</v>
      </c>
      <c r="D28" s="41">
        <v>6173347</v>
      </c>
      <c r="E28" s="41">
        <v>6173348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13565217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3969559</v>
      </c>
      <c r="D31" s="41">
        <v>6476143</v>
      </c>
      <c r="E31" s="41">
        <v>5613885</v>
      </c>
      <c r="F31" s="41">
        <v>18107018</v>
      </c>
      <c r="G31" s="42">
        <v>0</v>
      </c>
      <c r="H31" s="43">
        <v>0</v>
      </c>
      <c r="I31" s="36">
        <f t="shared" si="0"/>
        <v>222.53988102713183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18770163</v>
      </c>
      <c r="D32" s="41">
        <v>26865515</v>
      </c>
      <c r="E32" s="41">
        <v>23766048</v>
      </c>
      <c r="F32" s="41">
        <v>38775766</v>
      </c>
      <c r="G32" s="42">
        <v>39217174</v>
      </c>
      <c r="H32" s="43">
        <v>39129522</v>
      </c>
      <c r="I32" s="36">
        <f t="shared" si="0"/>
        <v>63.156137696936398</v>
      </c>
      <c r="J32" s="23">
        <f t="shared" si="1"/>
        <v>18.081680223694917</v>
      </c>
    </row>
    <row r="33" spans="1:11" ht="13.5" thickBot="1" x14ac:dyDescent="0.25">
      <c r="A33" s="9" t="s">
        <v>17</v>
      </c>
      <c r="B33" s="37" t="s">
        <v>41</v>
      </c>
      <c r="C33" s="57">
        <v>43124000</v>
      </c>
      <c r="D33" s="57">
        <v>39515005</v>
      </c>
      <c r="E33" s="57">
        <v>35553281</v>
      </c>
      <c r="F33" s="57">
        <v>56882784</v>
      </c>
      <c r="G33" s="58">
        <v>39217174</v>
      </c>
      <c r="H33" s="59">
        <v>39129522</v>
      </c>
      <c r="I33" s="38">
        <f t="shared" si="0"/>
        <v>59.99306505635866</v>
      </c>
      <c r="J33" s="39">
        <f t="shared" si="1"/>
        <v>3.246408282731239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120645317</v>
      </c>
      <c r="D8" s="41">
        <v>120645317</v>
      </c>
      <c r="E8" s="41">
        <v>109475148</v>
      </c>
      <c r="F8" s="41">
        <v>157000000</v>
      </c>
      <c r="G8" s="42">
        <v>152104998</v>
      </c>
      <c r="H8" s="43">
        <v>159558139</v>
      </c>
      <c r="I8" s="22">
        <f>IF(($E8       =0),0,((($F8       /$E8       )-1)*100))</f>
        <v>43.411543960643925</v>
      </c>
      <c r="J8" s="23">
        <f>IF(($E8       =0),0,(((($H8       /$E8       )^(1/3))-1)*100))</f>
        <v>13.379483378686619</v>
      </c>
    </row>
    <row r="9" spans="1:11" x14ac:dyDescent="0.2">
      <c r="A9" s="3" t="s">
        <v>17</v>
      </c>
      <c r="B9" s="21" t="s">
        <v>20</v>
      </c>
      <c r="C9" s="41">
        <v>394103822</v>
      </c>
      <c r="D9" s="41">
        <v>394103822</v>
      </c>
      <c r="E9" s="41">
        <v>375803809</v>
      </c>
      <c r="F9" s="41">
        <v>353344351</v>
      </c>
      <c r="G9" s="42">
        <v>357605784</v>
      </c>
      <c r="H9" s="43">
        <v>387067818</v>
      </c>
      <c r="I9" s="22">
        <f>IF(($E9       =0),0,((($F9       /$E9       )-1)*100))</f>
        <v>-5.9763784884894537</v>
      </c>
      <c r="J9" s="23">
        <f>IF(($E9       =0),0,(((($H9       /$E9       )^(1/3))-1)*100))</f>
        <v>0.98928456235813922</v>
      </c>
    </row>
    <row r="10" spans="1:11" x14ac:dyDescent="0.2">
      <c r="A10" s="3" t="s">
        <v>17</v>
      </c>
      <c r="B10" s="21" t="s">
        <v>21</v>
      </c>
      <c r="C10" s="41">
        <v>271663291</v>
      </c>
      <c r="D10" s="41">
        <v>313939291</v>
      </c>
      <c r="E10" s="41">
        <v>268544322</v>
      </c>
      <c r="F10" s="41">
        <v>244678298</v>
      </c>
      <c r="G10" s="42">
        <v>245955080</v>
      </c>
      <c r="H10" s="43">
        <v>244568418</v>
      </c>
      <c r="I10" s="22">
        <f t="shared" ref="I10:I33" si="0">IF(($E10      =0),0,((($F10      /$E10      )-1)*100))</f>
        <v>-8.8871825038996715</v>
      </c>
      <c r="J10" s="23">
        <f t="shared" ref="J10:J33" si="1">IF(($E10      =0),0,(((($H10      /$E10      )^(1/3))-1)*100))</f>
        <v>-3.0692737495688349</v>
      </c>
    </row>
    <row r="11" spans="1:11" x14ac:dyDescent="0.2">
      <c r="A11" s="9" t="s">
        <v>17</v>
      </c>
      <c r="B11" s="24" t="s">
        <v>22</v>
      </c>
      <c r="C11" s="44">
        <v>786412430</v>
      </c>
      <c r="D11" s="44">
        <v>828688430</v>
      </c>
      <c r="E11" s="44">
        <v>753823279</v>
      </c>
      <c r="F11" s="44">
        <v>755022649</v>
      </c>
      <c r="G11" s="45">
        <v>755665862</v>
      </c>
      <c r="H11" s="46">
        <v>791194375</v>
      </c>
      <c r="I11" s="25">
        <f t="shared" si="0"/>
        <v>0.159104929950038</v>
      </c>
      <c r="J11" s="26">
        <f t="shared" si="1"/>
        <v>1.6259336886015108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188376009</v>
      </c>
      <c r="D13" s="41">
        <v>208922645</v>
      </c>
      <c r="E13" s="41">
        <v>204357543</v>
      </c>
      <c r="F13" s="41">
        <v>212745337</v>
      </c>
      <c r="G13" s="42">
        <v>247781032</v>
      </c>
      <c r="H13" s="43">
        <v>272492354</v>
      </c>
      <c r="I13" s="22">
        <f t="shared" si="0"/>
        <v>4.1044699778955529</v>
      </c>
      <c r="J13" s="23">
        <f t="shared" si="1"/>
        <v>10.066346116861968</v>
      </c>
    </row>
    <row r="14" spans="1:11" x14ac:dyDescent="0.2">
      <c r="A14" s="3" t="s">
        <v>17</v>
      </c>
      <c r="B14" s="21" t="s">
        <v>25</v>
      </c>
      <c r="C14" s="41">
        <v>7363084</v>
      </c>
      <c r="D14" s="41">
        <v>0</v>
      </c>
      <c r="E14" s="41">
        <v>0</v>
      </c>
      <c r="F14" s="41">
        <v>33572996</v>
      </c>
      <c r="G14" s="42">
        <v>37199000</v>
      </c>
      <c r="H14" s="43">
        <v>38910000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263142159</v>
      </c>
      <c r="D16" s="41">
        <v>225325954</v>
      </c>
      <c r="E16" s="41">
        <v>237529754</v>
      </c>
      <c r="F16" s="41">
        <v>287448791</v>
      </c>
      <c r="G16" s="42">
        <v>300671436</v>
      </c>
      <c r="H16" s="43">
        <v>314502324</v>
      </c>
      <c r="I16" s="22">
        <f t="shared" si="0"/>
        <v>21.015909021654601</v>
      </c>
      <c r="J16" s="23">
        <f t="shared" si="1"/>
        <v>9.8083283065711449</v>
      </c>
    </row>
    <row r="17" spans="1:10" x14ac:dyDescent="0.2">
      <c r="A17" s="3" t="s">
        <v>17</v>
      </c>
      <c r="B17" s="21" t="s">
        <v>27</v>
      </c>
      <c r="C17" s="41">
        <v>261613779</v>
      </c>
      <c r="D17" s="41">
        <v>265021993</v>
      </c>
      <c r="E17" s="41">
        <v>413253130</v>
      </c>
      <c r="F17" s="41">
        <v>342881486</v>
      </c>
      <c r="G17" s="42">
        <v>354447116</v>
      </c>
      <c r="H17" s="43">
        <v>370728596</v>
      </c>
      <c r="I17" s="29">
        <f t="shared" si="0"/>
        <v>-17.028701996764063</v>
      </c>
      <c r="J17" s="30">
        <f t="shared" si="1"/>
        <v>-3.5549420724809488</v>
      </c>
    </row>
    <row r="18" spans="1:10" x14ac:dyDescent="0.2">
      <c r="A18" s="3" t="s">
        <v>17</v>
      </c>
      <c r="B18" s="24" t="s">
        <v>28</v>
      </c>
      <c r="C18" s="44">
        <v>720495031</v>
      </c>
      <c r="D18" s="44">
        <v>699270592</v>
      </c>
      <c r="E18" s="44">
        <v>855140427</v>
      </c>
      <c r="F18" s="44">
        <v>876648610</v>
      </c>
      <c r="G18" s="45">
        <v>940098584</v>
      </c>
      <c r="H18" s="46">
        <v>996633274</v>
      </c>
      <c r="I18" s="25">
        <f t="shared" si="0"/>
        <v>2.5151638632563422</v>
      </c>
      <c r="J18" s="26">
        <f t="shared" si="1"/>
        <v>5.2363996152551939</v>
      </c>
    </row>
    <row r="19" spans="1:10" ht="23.25" customHeight="1" x14ac:dyDescent="0.2">
      <c r="A19" s="31" t="s">
        <v>17</v>
      </c>
      <c r="B19" s="32" t="s">
        <v>29</v>
      </c>
      <c r="C19" s="50">
        <v>65917399</v>
      </c>
      <c r="D19" s="50">
        <v>129417838</v>
      </c>
      <c r="E19" s="50">
        <v>-101317148</v>
      </c>
      <c r="F19" s="51">
        <v>-121625961</v>
      </c>
      <c r="G19" s="52">
        <v>-184432722</v>
      </c>
      <c r="H19" s="53">
        <v>-205438899</v>
      </c>
      <c r="I19" s="33">
        <f t="shared" si="0"/>
        <v>20.044793404567596</v>
      </c>
      <c r="J19" s="34">
        <f t="shared" si="1"/>
        <v>26.570717169284784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7000000</v>
      </c>
      <c r="D23" s="41">
        <v>7000000</v>
      </c>
      <c r="E23" s="41">
        <v>6599078</v>
      </c>
      <c r="F23" s="41">
        <v>6475000</v>
      </c>
      <c r="G23" s="42">
        <v>0</v>
      </c>
      <c r="H23" s="43">
        <v>0</v>
      </c>
      <c r="I23" s="36">
        <f t="shared" si="0"/>
        <v>-1.8802323597326809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76440000</v>
      </c>
      <c r="D24" s="41">
        <v>73885000</v>
      </c>
      <c r="E24" s="41">
        <v>51808282</v>
      </c>
      <c r="F24" s="41">
        <v>47569400</v>
      </c>
      <c r="G24" s="42">
        <v>50155450</v>
      </c>
      <c r="H24" s="43">
        <v>54484451</v>
      </c>
      <c r="I24" s="36">
        <f t="shared" si="0"/>
        <v>-8.1818617339984421</v>
      </c>
      <c r="J24" s="23">
        <f t="shared" si="1"/>
        <v>1.6930163772530982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83440000</v>
      </c>
      <c r="D26" s="44">
        <v>80885000</v>
      </c>
      <c r="E26" s="44">
        <v>58407360</v>
      </c>
      <c r="F26" s="44">
        <v>54044400</v>
      </c>
      <c r="G26" s="45">
        <v>50155450</v>
      </c>
      <c r="H26" s="46">
        <v>54484451</v>
      </c>
      <c r="I26" s="25">
        <f t="shared" si="0"/>
        <v>-7.4698805082099256</v>
      </c>
      <c r="J26" s="26">
        <f t="shared" si="1"/>
        <v>-2.2909027380249247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750000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16680000</v>
      </c>
      <c r="D29" s="41">
        <v>15000000</v>
      </c>
      <c r="E29" s="41">
        <v>12160353</v>
      </c>
      <c r="F29" s="41">
        <v>5518000</v>
      </c>
      <c r="G29" s="42">
        <v>7205000</v>
      </c>
      <c r="H29" s="43">
        <v>8000000</v>
      </c>
      <c r="I29" s="36">
        <f t="shared" si="0"/>
        <v>-54.62302780190673</v>
      </c>
      <c r="J29" s="23">
        <f t="shared" si="1"/>
        <v>-13.027637308500939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30343000</v>
      </c>
      <c r="D31" s="41">
        <v>29468000</v>
      </c>
      <c r="E31" s="41">
        <v>23117245</v>
      </c>
      <c r="F31" s="41">
        <v>20929736</v>
      </c>
      <c r="G31" s="42">
        <v>27660954</v>
      </c>
      <c r="H31" s="43">
        <v>46484451</v>
      </c>
      <c r="I31" s="36">
        <f t="shared" si="0"/>
        <v>-9.4626716981197401</v>
      </c>
      <c r="J31" s="23">
        <f t="shared" si="1"/>
        <v>26.218750565696514</v>
      </c>
    </row>
    <row r="32" spans="1:10" x14ac:dyDescent="0.2">
      <c r="A32" s="9" t="s">
        <v>17</v>
      </c>
      <c r="B32" s="21" t="s">
        <v>34</v>
      </c>
      <c r="C32" s="41">
        <v>36417000</v>
      </c>
      <c r="D32" s="41">
        <v>35667000</v>
      </c>
      <c r="E32" s="41">
        <v>35277230</v>
      </c>
      <c r="F32" s="41">
        <v>27596664</v>
      </c>
      <c r="G32" s="42">
        <v>15289496</v>
      </c>
      <c r="H32" s="43">
        <v>0</v>
      </c>
      <c r="I32" s="36">
        <f t="shared" si="0"/>
        <v>-21.772021215951476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83440000</v>
      </c>
      <c r="D33" s="57">
        <v>80885000</v>
      </c>
      <c r="E33" s="57">
        <v>70554828</v>
      </c>
      <c r="F33" s="57">
        <v>54044400</v>
      </c>
      <c r="G33" s="58">
        <v>50155450</v>
      </c>
      <c r="H33" s="59">
        <v>54484451</v>
      </c>
      <c r="I33" s="38">
        <f t="shared" si="0"/>
        <v>-23.400847919294765</v>
      </c>
      <c r="J33" s="39">
        <f t="shared" si="1"/>
        <v>-8.2550967031065241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30711651</v>
      </c>
      <c r="D8" s="41">
        <v>31115995</v>
      </c>
      <c r="E8" s="41">
        <v>31859539</v>
      </c>
      <c r="F8" s="41">
        <v>32635337</v>
      </c>
      <c r="G8" s="42">
        <v>34136563</v>
      </c>
      <c r="H8" s="43">
        <v>35706845</v>
      </c>
      <c r="I8" s="22">
        <f>IF(($E8       =0),0,((($F8       /$E8       )-1)*100))</f>
        <v>2.4350572053161157</v>
      </c>
      <c r="J8" s="23">
        <f>IF(($E8       =0),0,(((($H8       /$E8       )^(1/3))-1)*100))</f>
        <v>3.8733162246765707</v>
      </c>
    </row>
    <row r="9" spans="1:11" x14ac:dyDescent="0.2">
      <c r="A9" s="3" t="s">
        <v>17</v>
      </c>
      <c r="B9" s="21" t="s">
        <v>20</v>
      </c>
      <c r="C9" s="41">
        <v>1785584</v>
      </c>
      <c r="D9" s="41">
        <v>1923829</v>
      </c>
      <c r="E9" s="41">
        <v>2176271</v>
      </c>
      <c r="F9" s="41">
        <v>2011648</v>
      </c>
      <c r="G9" s="42">
        <v>2104183</v>
      </c>
      <c r="H9" s="43">
        <v>2200976</v>
      </c>
      <c r="I9" s="22">
        <f>IF(($E9       =0),0,((($F9       /$E9       )-1)*100))</f>
        <v>-7.5644531402568882</v>
      </c>
      <c r="J9" s="23">
        <f>IF(($E9       =0),0,(((($H9       /$E9       )^(1/3))-1)*100))</f>
        <v>0.37697666530966956</v>
      </c>
    </row>
    <row r="10" spans="1:11" x14ac:dyDescent="0.2">
      <c r="A10" s="3" t="s">
        <v>17</v>
      </c>
      <c r="B10" s="21" t="s">
        <v>21</v>
      </c>
      <c r="C10" s="41">
        <v>212749415</v>
      </c>
      <c r="D10" s="41">
        <v>215538461</v>
      </c>
      <c r="E10" s="41">
        <v>212068184</v>
      </c>
      <c r="F10" s="41">
        <v>224567811</v>
      </c>
      <c r="G10" s="42">
        <v>232474789</v>
      </c>
      <c r="H10" s="43">
        <v>243181015</v>
      </c>
      <c r="I10" s="22">
        <f t="shared" ref="I10:I33" si="0">IF(($E10      =0),0,((($F10      /$E10      )-1)*100))</f>
        <v>5.8941547780689163</v>
      </c>
      <c r="J10" s="23">
        <f t="shared" ref="J10:J33" si="1">IF(($E10      =0),0,(((($H10      /$E10      )^(1/3))-1)*100))</f>
        <v>4.6689939336257869</v>
      </c>
    </row>
    <row r="11" spans="1:11" x14ac:dyDescent="0.2">
      <c r="A11" s="9" t="s">
        <v>17</v>
      </c>
      <c r="B11" s="24" t="s">
        <v>22</v>
      </c>
      <c r="C11" s="44">
        <v>245246650</v>
      </c>
      <c r="D11" s="44">
        <v>248578285</v>
      </c>
      <c r="E11" s="44">
        <v>246103994</v>
      </c>
      <c r="F11" s="44">
        <v>259214796</v>
      </c>
      <c r="G11" s="45">
        <v>268715535</v>
      </c>
      <c r="H11" s="46">
        <v>281088836</v>
      </c>
      <c r="I11" s="25">
        <f t="shared" si="0"/>
        <v>5.3273422291553629</v>
      </c>
      <c r="J11" s="26">
        <f t="shared" si="1"/>
        <v>4.5301671997019843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120538509</v>
      </c>
      <c r="D13" s="41">
        <v>115191187</v>
      </c>
      <c r="E13" s="41">
        <v>109231946</v>
      </c>
      <c r="F13" s="41">
        <v>120927080</v>
      </c>
      <c r="G13" s="42">
        <v>126404352</v>
      </c>
      <c r="H13" s="43">
        <v>132218912</v>
      </c>
      <c r="I13" s="22">
        <f t="shared" si="0"/>
        <v>10.706697471085969</v>
      </c>
      <c r="J13" s="23">
        <f t="shared" si="1"/>
        <v>6.5731909707030356</v>
      </c>
    </row>
    <row r="14" spans="1:11" x14ac:dyDescent="0.2">
      <c r="A14" s="3" t="s">
        <v>17</v>
      </c>
      <c r="B14" s="21" t="s">
        <v>25</v>
      </c>
      <c r="C14" s="41">
        <v>2000000</v>
      </c>
      <c r="D14" s="41">
        <v>1800000</v>
      </c>
      <c r="E14" s="41">
        <v>0</v>
      </c>
      <c r="F14" s="41">
        <v>3000000</v>
      </c>
      <c r="G14" s="42">
        <v>3138000</v>
      </c>
      <c r="H14" s="43">
        <v>3282348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105896102</v>
      </c>
      <c r="D17" s="41">
        <v>124627301</v>
      </c>
      <c r="E17" s="41">
        <v>126299205</v>
      </c>
      <c r="F17" s="41">
        <v>96833059</v>
      </c>
      <c r="G17" s="42">
        <v>100942637</v>
      </c>
      <c r="H17" s="43">
        <v>105741702</v>
      </c>
      <c r="I17" s="29">
        <f t="shared" si="0"/>
        <v>-23.330428722809458</v>
      </c>
      <c r="J17" s="30">
        <f t="shared" si="1"/>
        <v>-5.7498840428154558</v>
      </c>
    </row>
    <row r="18" spans="1:10" x14ac:dyDescent="0.2">
      <c r="A18" s="3" t="s">
        <v>17</v>
      </c>
      <c r="B18" s="24" t="s">
        <v>28</v>
      </c>
      <c r="C18" s="44">
        <v>228434611</v>
      </c>
      <c r="D18" s="44">
        <v>241618488</v>
      </c>
      <c r="E18" s="44">
        <v>235531151</v>
      </c>
      <c r="F18" s="44">
        <v>220760139</v>
      </c>
      <c r="G18" s="45">
        <v>230484989</v>
      </c>
      <c r="H18" s="46">
        <v>241242962</v>
      </c>
      <c r="I18" s="25">
        <f t="shared" si="0"/>
        <v>-6.2713623812758463</v>
      </c>
      <c r="J18" s="26">
        <f t="shared" si="1"/>
        <v>0.80191108772735831</v>
      </c>
    </row>
    <row r="19" spans="1:10" ht="23.25" customHeight="1" x14ac:dyDescent="0.2">
      <c r="A19" s="31" t="s">
        <v>17</v>
      </c>
      <c r="B19" s="32" t="s">
        <v>29</v>
      </c>
      <c r="C19" s="50">
        <v>16812039</v>
      </c>
      <c r="D19" s="50">
        <v>6959797</v>
      </c>
      <c r="E19" s="50">
        <v>10572843</v>
      </c>
      <c r="F19" s="51">
        <v>38454657</v>
      </c>
      <c r="G19" s="52">
        <v>38230546</v>
      </c>
      <c r="H19" s="53">
        <v>39845874</v>
      </c>
      <c r="I19" s="33">
        <f t="shared" si="0"/>
        <v>263.71160528913555</v>
      </c>
      <c r="J19" s="34">
        <f t="shared" si="1"/>
        <v>55.61944353028305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4173913</v>
      </c>
      <c r="D22" s="41">
        <v>4173913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6829574</v>
      </c>
      <c r="D23" s="41">
        <v>6742617</v>
      </c>
      <c r="E23" s="41">
        <v>4719479</v>
      </c>
      <c r="F23" s="41">
        <v>3748706</v>
      </c>
      <c r="G23" s="42">
        <v>591217</v>
      </c>
      <c r="H23" s="43">
        <v>618413</v>
      </c>
      <c r="I23" s="36">
        <f t="shared" si="0"/>
        <v>-20.569495065027311</v>
      </c>
      <c r="J23" s="23">
        <f t="shared" si="1"/>
        <v>-49.208054173480335</v>
      </c>
    </row>
    <row r="24" spans="1:10" x14ac:dyDescent="0.2">
      <c r="A24" s="9" t="s">
        <v>17</v>
      </c>
      <c r="B24" s="21" t="s">
        <v>33</v>
      </c>
      <c r="C24" s="41">
        <v>38619969</v>
      </c>
      <c r="D24" s="41">
        <v>36112710</v>
      </c>
      <c r="E24" s="41">
        <v>24284419</v>
      </c>
      <c r="F24" s="41">
        <v>32108695</v>
      </c>
      <c r="G24" s="42">
        <v>38591000</v>
      </c>
      <c r="H24" s="43">
        <v>41703000</v>
      </c>
      <c r="I24" s="36">
        <f t="shared" si="0"/>
        <v>32.219325486024594</v>
      </c>
      <c r="J24" s="23">
        <f t="shared" si="1"/>
        <v>19.751196167800323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49623456</v>
      </c>
      <c r="D26" s="44">
        <v>47029240</v>
      </c>
      <c r="E26" s="44">
        <v>29003898</v>
      </c>
      <c r="F26" s="44">
        <v>35857401</v>
      </c>
      <c r="G26" s="45">
        <v>39182217</v>
      </c>
      <c r="H26" s="46">
        <v>42321413</v>
      </c>
      <c r="I26" s="25">
        <f t="shared" si="0"/>
        <v>23.629592822316514</v>
      </c>
      <c r="J26" s="26">
        <f t="shared" si="1"/>
        <v>13.423034816563639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7650000</v>
      </c>
      <c r="D29" s="41">
        <v>5826087</v>
      </c>
      <c r="E29" s="41">
        <v>1544389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19034317</v>
      </c>
      <c r="D31" s="41">
        <v>24283166</v>
      </c>
      <c r="E31" s="41">
        <v>15991222</v>
      </c>
      <c r="F31" s="41">
        <v>25905848</v>
      </c>
      <c r="G31" s="42">
        <v>38591000</v>
      </c>
      <c r="H31" s="43">
        <v>41703000</v>
      </c>
      <c r="I31" s="36">
        <f t="shared" si="0"/>
        <v>62.0004274845287</v>
      </c>
      <c r="J31" s="23">
        <f t="shared" si="1"/>
        <v>37.645456944589696</v>
      </c>
    </row>
    <row r="32" spans="1:10" x14ac:dyDescent="0.2">
      <c r="A32" s="9" t="s">
        <v>17</v>
      </c>
      <c r="B32" s="21" t="s">
        <v>34</v>
      </c>
      <c r="C32" s="41">
        <v>22939139</v>
      </c>
      <c r="D32" s="41">
        <v>16919987</v>
      </c>
      <c r="E32" s="41">
        <v>11468287</v>
      </c>
      <c r="F32" s="41">
        <v>9951553</v>
      </c>
      <c r="G32" s="42">
        <v>591217</v>
      </c>
      <c r="H32" s="43">
        <v>618413</v>
      </c>
      <c r="I32" s="36">
        <f t="shared" si="0"/>
        <v>-13.225462529844256</v>
      </c>
      <c r="J32" s="23">
        <f t="shared" si="1"/>
        <v>-62.220168272515778</v>
      </c>
    </row>
    <row r="33" spans="1:11" ht="13.5" thickBot="1" x14ac:dyDescent="0.25">
      <c r="A33" s="9" t="s">
        <v>17</v>
      </c>
      <c r="B33" s="37" t="s">
        <v>41</v>
      </c>
      <c r="C33" s="57">
        <v>49623456</v>
      </c>
      <c r="D33" s="57">
        <v>47029240</v>
      </c>
      <c r="E33" s="57">
        <v>29003898</v>
      </c>
      <c r="F33" s="57">
        <v>35857401</v>
      </c>
      <c r="G33" s="58">
        <v>39182217</v>
      </c>
      <c r="H33" s="59">
        <v>42321413</v>
      </c>
      <c r="I33" s="38">
        <f t="shared" si="0"/>
        <v>23.629592822316514</v>
      </c>
      <c r="J33" s="39">
        <f t="shared" si="1"/>
        <v>13.423034816563639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115343331</v>
      </c>
      <c r="D8" s="41">
        <v>115343331</v>
      </c>
      <c r="E8" s="41">
        <v>109381430</v>
      </c>
      <c r="F8" s="41">
        <v>130555000</v>
      </c>
      <c r="G8" s="42">
        <v>131138066</v>
      </c>
      <c r="H8" s="43">
        <v>137170417</v>
      </c>
      <c r="I8" s="22">
        <f>IF(($E8       =0),0,((($F8       /$E8       )-1)*100))</f>
        <v>19.357554568449142</v>
      </c>
      <c r="J8" s="23">
        <f>IF(($E8       =0),0,(((($H8       /$E8       )^(1/3))-1)*100))</f>
        <v>7.8381148819751223</v>
      </c>
    </row>
    <row r="9" spans="1:11" x14ac:dyDescent="0.2">
      <c r="A9" s="3" t="s">
        <v>17</v>
      </c>
      <c r="B9" s="21" t="s">
        <v>20</v>
      </c>
      <c r="C9" s="41">
        <v>103517823</v>
      </c>
      <c r="D9" s="41">
        <v>103517823</v>
      </c>
      <c r="E9" s="41">
        <v>85851144</v>
      </c>
      <c r="F9" s="41">
        <v>109184519</v>
      </c>
      <c r="G9" s="42">
        <v>114207007</v>
      </c>
      <c r="H9" s="43">
        <v>119460529</v>
      </c>
      <c r="I9" s="22">
        <f>IF(($E9       =0),0,((($F9       /$E9       )-1)*100))</f>
        <v>27.178874867410041</v>
      </c>
      <c r="J9" s="23">
        <f>IF(($E9       =0),0,(((($H9       /$E9       )^(1/3))-1)*100))</f>
        <v>11.641616361380791</v>
      </c>
    </row>
    <row r="10" spans="1:11" x14ac:dyDescent="0.2">
      <c r="A10" s="3" t="s">
        <v>17</v>
      </c>
      <c r="B10" s="21" t="s">
        <v>21</v>
      </c>
      <c r="C10" s="41">
        <v>247267511</v>
      </c>
      <c r="D10" s="41">
        <v>252760481</v>
      </c>
      <c r="E10" s="41">
        <v>230551323</v>
      </c>
      <c r="F10" s="41">
        <v>264474999</v>
      </c>
      <c r="G10" s="42">
        <v>251864687</v>
      </c>
      <c r="H10" s="43">
        <v>242616830</v>
      </c>
      <c r="I10" s="22">
        <f t="shared" ref="I10:I33" si="0">IF(($E10      =0),0,((($F10      /$E10      )-1)*100))</f>
        <v>14.714153689762167</v>
      </c>
      <c r="J10" s="23">
        <f t="shared" ref="J10:J33" si="1">IF(($E10      =0),0,(((($H10      /$E10      )^(1/3))-1)*100))</f>
        <v>1.7148668898273822</v>
      </c>
    </row>
    <row r="11" spans="1:11" x14ac:dyDescent="0.2">
      <c r="A11" s="9" t="s">
        <v>17</v>
      </c>
      <c r="B11" s="24" t="s">
        <v>22</v>
      </c>
      <c r="C11" s="44">
        <v>466128665</v>
      </c>
      <c r="D11" s="44">
        <v>471621635</v>
      </c>
      <c r="E11" s="44">
        <v>425783897</v>
      </c>
      <c r="F11" s="44">
        <v>504214518</v>
      </c>
      <c r="G11" s="45">
        <v>497209760</v>
      </c>
      <c r="H11" s="46">
        <v>499247776</v>
      </c>
      <c r="I11" s="25">
        <f t="shared" si="0"/>
        <v>18.420288214892256</v>
      </c>
      <c r="J11" s="26">
        <f t="shared" si="1"/>
        <v>5.4489603129124875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171262304</v>
      </c>
      <c r="D13" s="41">
        <v>171262604</v>
      </c>
      <c r="E13" s="41">
        <v>137390893</v>
      </c>
      <c r="F13" s="41">
        <v>179654473</v>
      </c>
      <c r="G13" s="42">
        <v>187918582</v>
      </c>
      <c r="H13" s="43">
        <v>196562836</v>
      </c>
      <c r="I13" s="22">
        <f t="shared" si="0"/>
        <v>30.761558555413139</v>
      </c>
      <c r="J13" s="23">
        <f t="shared" si="1"/>
        <v>12.680254978340709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136275000</v>
      </c>
      <c r="D16" s="41">
        <v>136275000</v>
      </c>
      <c r="E16" s="41">
        <v>115810944</v>
      </c>
      <c r="F16" s="41">
        <v>153581000</v>
      </c>
      <c r="G16" s="42">
        <v>160645726</v>
      </c>
      <c r="H16" s="43">
        <v>168035430</v>
      </c>
      <c r="I16" s="22">
        <f t="shared" si="0"/>
        <v>32.613546436509488</v>
      </c>
      <c r="J16" s="23">
        <f t="shared" si="1"/>
        <v>13.20972966520193</v>
      </c>
    </row>
    <row r="17" spans="1:10" x14ac:dyDescent="0.2">
      <c r="A17" s="3" t="s">
        <v>17</v>
      </c>
      <c r="B17" s="21" t="s">
        <v>27</v>
      </c>
      <c r="C17" s="41">
        <v>120294896</v>
      </c>
      <c r="D17" s="41">
        <v>232568530</v>
      </c>
      <c r="E17" s="41">
        <v>209738587</v>
      </c>
      <c r="F17" s="41">
        <v>173583988</v>
      </c>
      <c r="G17" s="42">
        <v>165109154</v>
      </c>
      <c r="H17" s="43">
        <v>177285417</v>
      </c>
      <c r="I17" s="29">
        <f t="shared" si="0"/>
        <v>-17.237933904837455</v>
      </c>
      <c r="J17" s="30">
        <f t="shared" si="1"/>
        <v>-5.4492687961950281</v>
      </c>
    </row>
    <row r="18" spans="1:10" x14ac:dyDescent="0.2">
      <c r="A18" s="3" t="s">
        <v>17</v>
      </c>
      <c r="B18" s="24" t="s">
        <v>28</v>
      </c>
      <c r="C18" s="44">
        <v>427832200</v>
      </c>
      <c r="D18" s="44">
        <v>540106134</v>
      </c>
      <c r="E18" s="44">
        <v>462940424</v>
      </c>
      <c r="F18" s="44">
        <v>506819461</v>
      </c>
      <c r="G18" s="45">
        <v>513673462</v>
      </c>
      <c r="H18" s="46">
        <v>541883683</v>
      </c>
      <c r="I18" s="25">
        <f t="shared" si="0"/>
        <v>9.4783334367015684</v>
      </c>
      <c r="J18" s="26">
        <f t="shared" si="1"/>
        <v>5.3886050876716052</v>
      </c>
    </row>
    <row r="19" spans="1:10" ht="23.25" customHeight="1" x14ac:dyDescent="0.2">
      <c r="A19" s="31" t="s">
        <v>17</v>
      </c>
      <c r="B19" s="32" t="s">
        <v>29</v>
      </c>
      <c r="C19" s="50">
        <v>38296465</v>
      </c>
      <c r="D19" s="50">
        <v>-68484499</v>
      </c>
      <c r="E19" s="50">
        <v>-37156527</v>
      </c>
      <c r="F19" s="51">
        <v>-2604943</v>
      </c>
      <c r="G19" s="52">
        <v>-16463702</v>
      </c>
      <c r="H19" s="53">
        <v>-42635907</v>
      </c>
      <c r="I19" s="33">
        <f t="shared" si="0"/>
        <v>-92.989272113618156</v>
      </c>
      <c r="J19" s="34">
        <f t="shared" si="1"/>
        <v>4.6919921884239546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10777309</v>
      </c>
      <c r="D23" s="41">
        <v>13535309</v>
      </c>
      <c r="E23" s="41">
        <v>4796040</v>
      </c>
      <c r="F23" s="41">
        <v>6269722</v>
      </c>
      <c r="G23" s="42">
        <v>1591739</v>
      </c>
      <c r="H23" s="43">
        <v>1664959</v>
      </c>
      <c r="I23" s="36">
        <f t="shared" si="0"/>
        <v>30.727058156312292</v>
      </c>
      <c r="J23" s="23">
        <f t="shared" si="1"/>
        <v>-29.718625096612804</v>
      </c>
    </row>
    <row r="24" spans="1:10" x14ac:dyDescent="0.2">
      <c r="A24" s="9" t="s">
        <v>17</v>
      </c>
      <c r="B24" s="21" t="s">
        <v>33</v>
      </c>
      <c r="C24" s="41">
        <v>29998522</v>
      </c>
      <c r="D24" s="41">
        <v>39766722</v>
      </c>
      <c r="E24" s="41">
        <v>38426336</v>
      </c>
      <c r="F24" s="41">
        <v>37490798</v>
      </c>
      <c r="G24" s="42">
        <v>27741299</v>
      </c>
      <c r="H24" s="43">
        <v>29017399</v>
      </c>
      <c r="I24" s="36">
        <f t="shared" si="0"/>
        <v>-2.4346271265623609</v>
      </c>
      <c r="J24" s="23">
        <f t="shared" si="1"/>
        <v>-8.9367452756212611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40775831</v>
      </c>
      <c r="D26" s="44">
        <v>53302031</v>
      </c>
      <c r="E26" s="44">
        <v>43222376</v>
      </c>
      <c r="F26" s="44">
        <v>43760520</v>
      </c>
      <c r="G26" s="45">
        <v>29333038</v>
      </c>
      <c r="H26" s="46">
        <v>30682358</v>
      </c>
      <c r="I26" s="25">
        <f t="shared" si="0"/>
        <v>1.2450588093537496</v>
      </c>
      <c r="J26" s="26">
        <f t="shared" si="1"/>
        <v>-10.794143931151467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330750</v>
      </c>
      <c r="D29" s="41">
        <v>5946750</v>
      </c>
      <c r="E29" s="41">
        <v>2599170</v>
      </c>
      <c r="F29" s="41">
        <v>476522</v>
      </c>
      <c r="G29" s="42">
        <v>0</v>
      </c>
      <c r="H29" s="43">
        <v>0</v>
      </c>
      <c r="I29" s="36">
        <f t="shared" si="0"/>
        <v>-81.66637811301301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4236863</v>
      </c>
      <c r="D31" s="41">
        <v>7645164</v>
      </c>
      <c r="E31" s="41">
        <v>7036579</v>
      </c>
      <c r="F31" s="41">
        <v>5312812</v>
      </c>
      <c r="G31" s="42">
        <v>4097185</v>
      </c>
      <c r="H31" s="43">
        <v>4285655</v>
      </c>
      <c r="I31" s="36">
        <f t="shared" si="0"/>
        <v>-24.49723082765076</v>
      </c>
      <c r="J31" s="23">
        <f t="shared" si="1"/>
        <v>-15.234613546208188</v>
      </c>
    </row>
    <row r="32" spans="1:10" x14ac:dyDescent="0.2">
      <c r="A32" s="9" t="s">
        <v>17</v>
      </c>
      <c r="B32" s="21" t="s">
        <v>34</v>
      </c>
      <c r="C32" s="41">
        <v>36208218</v>
      </c>
      <c r="D32" s="41">
        <v>39710117</v>
      </c>
      <c r="E32" s="41">
        <v>33586627</v>
      </c>
      <c r="F32" s="41">
        <v>37971186</v>
      </c>
      <c r="G32" s="42">
        <v>25235853</v>
      </c>
      <c r="H32" s="43">
        <v>26396703</v>
      </c>
      <c r="I32" s="36">
        <f t="shared" si="0"/>
        <v>13.054478498242773</v>
      </c>
      <c r="J32" s="23">
        <f t="shared" si="1"/>
        <v>-7.715712194902058</v>
      </c>
    </row>
    <row r="33" spans="1:11" ht="13.5" thickBot="1" x14ac:dyDescent="0.25">
      <c r="A33" s="9" t="s">
        <v>17</v>
      </c>
      <c r="B33" s="37" t="s">
        <v>41</v>
      </c>
      <c r="C33" s="57">
        <v>40775831</v>
      </c>
      <c r="D33" s="57">
        <v>53302031</v>
      </c>
      <c r="E33" s="57">
        <v>43222376</v>
      </c>
      <c r="F33" s="57">
        <v>43760520</v>
      </c>
      <c r="G33" s="58">
        <v>29333038</v>
      </c>
      <c r="H33" s="59">
        <v>30682358</v>
      </c>
      <c r="I33" s="38">
        <f t="shared" si="0"/>
        <v>1.2450588093537496</v>
      </c>
      <c r="J33" s="39">
        <f t="shared" si="1"/>
        <v>-10.794143931151467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67938000</v>
      </c>
      <c r="D9" s="41">
        <v>69114606</v>
      </c>
      <c r="E9" s="41">
        <v>74900867</v>
      </c>
      <c r="F9" s="41">
        <v>86026249</v>
      </c>
      <c r="G9" s="42">
        <v>89983458</v>
      </c>
      <c r="H9" s="43">
        <v>94122698</v>
      </c>
      <c r="I9" s="22">
        <f>IF(($E9       =0),0,((($F9       /$E9       )-1)*100))</f>
        <v>14.85347559461494</v>
      </c>
      <c r="J9" s="23">
        <f>IF(($E9       =0),0,(((($H9       /$E9       )^(1/3))-1)*100))</f>
        <v>7.9118590149965362</v>
      </c>
    </row>
    <row r="10" spans="1:11" x14ac:dyDescent="0.2">
      <c r="A10" s="3" t="s">
        <v>17</v>
      </c>
      <c r="B10" s="21" t="s">
        <v>21</v>
      </c>
      <c r="C10" s="41">
        <v>650309500</v>
      </c>
      <c r="D10" s="41">
        <v>757340866</v>
      </c>
      <c r="E10" s="41">
        <v>758172461</v>
      </c>
      <c r="F10" s="41">
        <v>779643544</v>
      </c>
      <c r="G10" s="42">
        <v>724081707</v>
      </c>
      <c r="H10" s="43">
        <v>764700503</v>
      </c>
      <c r="I10" s="22">
        <f t="shared" ref="I10:I33" si="0">IF(($E10      =0),0,((($F10      /$E10      )-1)*100))</f>
        <v>2.8319523729047669</v>
      </c>
      <c r="J10" s="23">
        <f t="shared" ref="J10:J33" si="1">IF(($E10      =0),0,(((($H10      /$E10      )^(1/3))-1)*100))</f>
        <v>0.28618796987347483</v>
      </c>
    </row>
    <row r="11" spans="1:11" x14ac:dyDescent="0.2">
      <c r="A11" s="9" t="s">
        <v>17</v>
      </c>
      <c r="B11" s="24" t="s">
        <v>22</v>
      </c>
      <c r="C11" s="44">
        <v>718247500</v>
      </c>
      <c r="D11" s="44">
        <v>826455472</v>
      </c>
      <c r="E11" s="44">
        <v>833073328</v>
      </c>
      <c r="F11" s="44">
        <v>865669793</v>
      </c>
      <c r="G11" s="45">
        <v>814065165</v>
      </c>
      <c r="H11" s="46">
        <v>858823201</v>
      </c>
      <c r="I11" s="25">
        <f t="shared" si="0"/>
        <v>3.9127966175865891</v>
      </c>
      <c r="J11" s="26">
        <f t="shared" si="1"/>
        <v>1.0198794826520308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290728149</v>
      </c>
      <c r="D13" s="41">
        <v>301141932</v>
      </c>
      <c r="E13" s="41">
        <v>302462911</v>
      </c>
      <c r="F13" s="41">
        <v>310171839</v>
      </c>
      <c r="G13" s="42">
        <v>324439744</v>
      </c>
      <c r="H13" s="43">
        <v>339363962</v>
      </c>
      <c r="I13" s="22">
        <f t="shared" si="0"/>
        <v>2.5487184443582889</v>
      </c>
      <c r="J13" s="23">
        <f t="shared" si="1"/>
        <v>3.9117194596482552</v>
      </c>
    </row>
    <row r="14" spans="1:11" x14ac:dyDescent="0.2">
      <c r="A14" s="3" t="s">
        <v>17</v>
      </c>
      <c r="B14" s="21" t="s">
        <v>25</v>
      </c>
      <c r="C14" s="41">
        <v>10000002</v>
      </c>
      <c r="D14" s="41">
        <v>10000002</v>
      </c>
      <c r="E14" s="41">
        <v>0</v>
      </c>
      <c r="F14" s="41">
        <v>6000000</v>
      </c>
      <c r="G14" s="42">
        <v>6276000</v>
      </c>
      <c r="H14" s="43">
        <v>6564696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421373984</v>
      </c>
      <c r="D17" s="41">
        <v>627688791</v>
      </c>
      <c r="E17" s="41">
        <v>587711718</v>
      </c>
      <c r="F17" s="41">
        <v>451464461</v>
      </c>
      <c r="G17" s="42">
        <v>373415098</v>
      </c>
      <c r="H17" s="43">
        <v>390592207</v>
      </c>
      <c r="I17" s="29">
        <f t="shared" si="0"/>
        <v>-23.182668105317582</v>
      </c>
      <c r="J17" s="30">
        <f t="shared" si="1"/>
        <v>-12.732391480533312</v>
      </c>
    </row>
    <row r="18" spans="1:10" x14ac:dyDescent="0.2">
      <c r="A18" s="3" t="s">
        <v>17</v>
      </c>
      <c r="B18" s="24" t="s">
        <v>28</v>
      </c>
      <c r="C18" s="44">
        <v>722102135</v>
      </c>
      <c r="D18" s="44">
        <v>938830725</v>
      </c>
      <c r="E18" s="44">
        <v>890174629</v>
      </c>
      <c r="F18" s="44">
        <v>767636300</v>
      </c>
      <c r="G18" s="45">
        <v>704130842</v>
      </c>
      <c r="H18" s="46">
        <v>736520865</v>
      </c>
      <c r="I18" s="25">
        <f t="shared" si="0"/>
        <v>-13.765650582252221</v>
      </c>
      <c r="J18" s="26">
        <f t="shared" si="1"/>
        <v>-6.1206773537261894</v>
      </c>
    </row>
    <row r="19" spans="1:10" ht="23.25" customHeight="1" x14ac:dyDescent="0.2">
      <c r="A19" s="31" t="s">
        <v>17</v>
      </c>
      <c r="B19" s="32" t="s">
        <v>29</v>
      </c>
      <c r="C19" s="50">
        <v>-3854635</v>
      </c>
      <c r="D19" s="50">
        <v>-112375253</v>
      </c>
      <c r="E19" s="50">
        <v>-57101301</v>
      </c>
      <c r="F19" s="51">
        <v>98033493</v>
      </c>
      <c r="G19" s="52">
        <v>109934323</v>
      </c>
      <c r="H19" s="53">
        <v>122302336</v>
      </c>
      <c r="I19" s="33">
        <f t="shared" si="0"/>
        <v>-271.68346654658535</v>
      </c>
      <c r="J19" s="34">
        <f t="shared" si="1"/>
        <v>-228.90296775132964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86956522</v>
      </c>
      <c r="D22" s="41">
        <v>86956522</v>
      </c>
      <c r="E22" s="41">
        <v>44246337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2900000</v>
      </c>
      <c r="D23" s="41">
        <v>3190000</v>
      </c>
      <c r="E23" s="41">
        <v>2105710</v>
      </c>
      <c r="F23" s="41">
        <v>4347827</v>
      </c>
      <c r="G23" s="42">
        <v>4547827</v>
      </c>
      <c r="H23" s="43">
        <v>4757027</v>
      </c>
      <c r="I23" s="36">
        <f t="shared" si="0"/>
        <v>106.47795755350926</v>
      </c>
      <c r="J23" s="23">
        <f t="shared" si="1"/>
        <v>31.213650726994402</v>
      </c>
    </row>
    <row r="24" spans="1:10" x14ac:dyDescent="0.2">
      <c r="A24" s="9" t="s">
        <v>17</v>
      </c>
      <c r="B24" s="21" t="s">
        <v>33</v>
      </c>
      <c r="C24" s="41">
        <v>700110438</v>
      </c>
      <c r="D24" s="41">
        <v>669566870</v>
      </c>
      <c r="E24" s="41">
        <v>665832964</v>
      </c>
      <c r="F24" s="41">
        <v>496073128</v>
      </c>
      <c r="G24" s="42">
        <v>566951338</v>
      </c>
      <c r="H24" s="43">
        <v>803249295</v>
      </c>
      <c r="I24" s="36">
        <f t="shared" si="0"/>
        <v>-25.495859348892193</v>
      </c>
      <c r="J24" s="23">
        <f t="shared" si="1"/>
        <v>6.4539270121592107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789966960</v>
      </c>
      <c r="D26" s="44">
        <v>759713392</v>
      </c>
      <c r="E26" s="44">
        <v>712185011</v>
      </c>
      <c r="F26" s="44">
        <v>500420955</v>
      </c>
      <c r="G26" s="45">
        <v>571499165</v>
      </c>
      <c r="H26" s="46">
        <v>808006322</v>
      </c>
      <c r="I26" s="25">
        <f t="shared" si="0"/>
        <v>-29.734416300429555</v>
      </c>
      <c r="J26" s="26">
        <f t="shared" si="1"/>
        <v>4.2975187368354373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693120002</v>
      </c>
      <c r="D28" s="41">
        <v>666837305</v>
      </c>
      <c r="E28" s="41">
        <v>663900733</v>
      </c>
      <c r="F28" s="41">
        <v>489059236</v>
      </c>
      <c r="G28" s="42">
        <v>559614807</v>
      </c>
      <c r="H28" s="43">
        <v>795575284</v>
      </c>
      <c r="I28" s="36">
        <f t="shared" si="0"/>
        <v>-26.335487868786554</v>
      </c>
      <c r="J28" s="23">
        <f t="shared" si="1"/>
        <v>6.2166772712071605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2207826</v>
      </c>
      <c r="D31" s="41">
        <v>2581739</v>
      </c>
      <c r="E31" s="41">
        <v>1857662</v>
      </c>
      <c r="F31" s="41">
        <v>2306957</v>
      </c>
      <c r="G31" s="42">
        <v>2413077</v>
      </c>
      <c r="H31" s="43">
        <v>2524078</v>
      </c>
      <c r="I31" s="36">
        <f t="shared" si="0"/>
        <v>24.186046762005155</v>
      </c>
      <c r="J31" s="23">
        <f t="shared" si="1"/>
        <v>10.758914660004915</v>
      </c>
    </row>
    <row r="32" spans="1:10" x14ac:dyDescent="0.2">
      <c r="A32" s="9" t="s">
        <v>17</v>
      </c>
      <c r="B32" s="21" t="s">
        <v>34</v>
      </c>
      <c r="C32" s="41">
        <v>95096523</v>
      </c>
      <c r="D32" s="41">
        <v>91089349</v>
      </c>
      <c r="E32" s="41">
        <v>46454464</v>
      </c>
      <c r="F32" s="41">
        <v>9228675</v>
      </c>
      <c r="G32" s="42">
        <v>9653194</v>
      </c>
      <c r="H32" s="43">
        <v>10097241</v>
      </c>
      <c r="I32" s="36">
        <f t="shared" si="0"/>
        <v>-80.133932876719882</v>
      </c>
      <c r="J32" s="23">
        <f t="shared" si="1"/>
        <v>-39.874538500364224</v>
      </c>
    </row>
    <row r="33" spans="1:11" ht="13.5" thickBot="1" x14ac:dyDescent="0.25">
      <c r="A33" s="9" t="s">
        <v>17</v>
      </c>
      <c r="B33" s="37" t="s">
        <v>41</v>
      </c>
      <c r="C33" s="57">
        <v>790424351</v>
      </c>
      <c r="D33" s="57">
        <v>760508393</v>
      </c>
      <c r="E33" s="57">
        <v>712212859</v>
      </c>
      <c r="F33" s="57">
        <v>500594868</v>
      </c>
      <c r="G33" s="58">
        <v>571681078</v>
      </c>
      <c r="H33" s="59">
        <v>808196603</v>
      </c>
      <c r="I33" s="38">
        <f t="shared" si="0"/>
        <v>-29.712745048878709</v>
      </c>
      <c r="J33" s="39">
        <f t="shared" si="1"/>
        <v>4.3043457642829797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25101808</v>
      </c>
      <c r="D8" s="41">
        <v>23863954</v>
      </c>
      <c r="E8" s="41">
        <v>23907792</v>
      </c>
      <c r="F8" s="41">
        <v>30108866</v>
      </c>
      <c r="G8" s="42">
        <v>31493874</v>
      </c>
      <c r="H8" s="43">
        <v>32911097</v>
      </c>
      <c r="I8" s="22">
        <f>IF(($E8       =0),0,((($F8       /$E8       )-1)*100))</f>
        <v>25.937460054864125</v>
      </c>
      <c r="J8" s="23">
        <f>IF(($E8       =0),0,(((($H8       /$E8       )^(1/3))-1)*100))</f>
        <v>11.24170327144105</v>
      </c>
    </row>
    <row r="9" spans="1:11" x14ac:dyDescent="0.2">
      <c r="A9" s="3" t="s">
        <v>17</v>
      </c>
      <c r="B9" s="21" t="s">
        <v>20</v>
      </c>
      <c r="C9" s="41">
        <v>469953</v>
      </c>
      <c r="D9" s="41">
        <v>408655</v>
      </c>
      <c r="E9" s="41">
        <v>524220</v>
      </c>
      <c r="F9" s="41">
        <v>408655</v>
      </c>
      <c r="G9" s="42">
        <v>427453</v>
      </c>
      <c r="H9" s="43">
        <v>446689</v>
      </c>
      <c r="I9" s="22">
        <f>IF(($E9       =0),0,((($F9       /$E9       )-1)*100))</f>
        <v>-22.045133722482923</v>
      </c>
      <c r="J9" s="23">
        <f>IF(($E9       =0),0,(((($H9       /$E9       )^(1/3))-1)*100))</f>
        <v>-5.1951496023424859</v>
      </c>
    </row>
    <row r="10" spans="1:11" x14ac:dyDescent="0.2">
      <c r="A10" s="3" t="s">
        <v>17</v>
      </c>
      <c r="B10" s="21" t="s">
        <v>21</v>
      </c>
      <c r="C10" s="41">
        <v>251116968</v>
      </c>
      <c r="D10" s="41">
        <v>271577261</v>
      </c>
      <c r="E10" s="41">
        <v>253570263</v>
      </c>
      <c r="F10" s="41">
        <v>274952272</v>
      </c>
      <c r="G10" s="42">
        <v>265718067</v>
      </c>
      <c r="H10" s="43">
        <v>259701740</v>
      </c>
      <c r="I10" s="22">
        <f t="shared" ref="I10:I33" si="0">IF(($E10      =0),0,((($F10      /$E10      )-1)*100))</f>
        <v>8.4323803379105158</v>
      </c>
      <c r="J10" s="23">
        <f t="shared" ref="J10:J33" si="1">IF(($E10      =0),0,(((($H10      /$E10      )^(1/3))-1)*100))</f>
        <v>0.79960867880690678</v>
      </c>
    </row>
    <row r="11" spans="1:11" x14ac:dyDescent="0.2">
      <c r="A11" s="9" t="s">
        <v>17</v>
      </c>
      <c r="B11" s="24" t="s">
        <v>22</v>
      </c>
      <c r="C11" s="44">
        <v>276688729</v>
      </c>
      <c r="D11" s="44">
        <v>295849870</v>
      </c>
      <c r="E11" s="44">
        <v>278002275</v>
      </c>
      <c r="F11" s="44">
        <v>305469793</v>
      </c>
      <c r="G11" s="45">
        <v>297639394</v>
      </c>
      <c r="H11" s="46">
        <v>293059526</v>
      </c>
      <c r="I11" s="25">
        <f t="shared" si="0"/>
        <v>9.8803213031260171</v>
      </c>
      <c r="J11" s="26">
        <f t="shared" si="1"/>
        <v>1.7737626433252274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95593797</v>
      </c>
      <c r="D13" s="41">
        <v>93766806</v>
      </c>
      <c r="E13" s="41">
        <v>85354361</v>
      </c>
      <c r="F13" s="41">
        <v>102505903</v>
      </c>
      <c r="G13" s="42">
        <v>106606336</v>
      </c>
      <c r="H13" s="43">
        <v>110365841</v>
      </c>
      <c r="I13" s="22">
        <f t="shared" si="0"/>
        <v>20.094511632510503</v>
      </c>
      <c r="J13" s="23">
        <f t="shared" si="1"/>
        <v>8.9439173134142624</v>
      </c>
    </row>
    <row r="14" spans="1:11" x14ac:dyDescent="0.2">
      <c r="A14" s="3" t="s">
        <v>17</v>
      </c>
      <c r="B14" s="21" t="s">
        <v>25</v>
      </c>
      <c r="C14" s="41">
        <v>4339235</v>
      </c>
      <c r="D14" s="41">
        <v>7621178</v>
      </c>
      <c r="E14" s="41">
        <v>0</v>
      </c>
      <c r="F14" s="41">
        <v>7586347</v>
      </c>
      <c r="G14" s="42">
        <v>9639282</v>
      </c>
      <c r="H14" s="43">
        <v>10073044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145380778</v>
      </c>
      <c r="D17" s="41">
        <v>181779476</v>
      </c>
      <c r="E17" s="41">
        <v>124577385</v>
      </c>
      <c r="F17" s="41">
        <v>180411366</v>
      </c>
      <c r="G17" s="42">
        <v>187780638</v>
      </c>
      <c r="H17" s="43">
        <v>196212325</v>
      </c>
      <c r="I17" s="29">
        <f t="shared" si="0"/>
        <v>44.818713284116527</v>
      </c>
      <c r="J17" s="30">
        <f t="shared" si="1"/>
        <v>16.348920407034061</v>
      </c>
    </row>
    <row r="18" spans="1:10" x14ac:dyDescent="0.2">
      <c r="A18" s="3" t="s">
        <v>17</v>
      </c>
      <c r="B18" s="24" t="s">
        <v>28</v>
      </c>
      <c r="C18" s="44">
        <v>245313810</v>
      </c>
      <c r="D18" s="44">
        <v>283167460</v>
      </c>
      <c r="E18" s="44">
        <v>209931746</v>
      </c>
      <c r="F18" s="44">
        <v>290503616</v>
      </c>
      <c r="G18" s="45">
        <v>304026256</v>
      </c>
      <c r="H18" s="46">
        <v>316651210</v>
      </c>
      <c r="I18" s="25">
        <f t="shared" si="0"/>
        <v>38.380031384105195</v>
      </c>
      <c r="J18" s="26">
        <f t="shared" si="1"/>
        <v>14.683519211936801</v>
      </c>
    </row>
    <row r="19" spans="1:10" ht="23.25" customHeight="1" x14ac:dyDescent="0.2">
      <c r="A19" s="31" t="s">
        <v>17</v>
      </c>
      <c r="B19" s="32" t="s">
        <v>29</v>
      </c>
      <c r="C19" s="50">
        <v>31374919</v>
      </c>
      <c r="D19" s="50">
        <v>12682410</v>
      </c>
      <c r="E19" s="50">
        <v>68070529</v>
      </c>
      <c r="F19" s="51">
        <v>14966177</v>
      </c>
      <c r="G19" s="52">
        <v>-6386862</v>
      </c>
      <c r="H19" s="53">
        <v>-23591684</v>
      </c>
      <c r="I19" s="33">
        <f t="shared" si="0"/>
        <v>-78.013720151932418</v>
      </c>
      <c r="J19" s="34">
        <f t="shared" si="1"/>
        <v>-170.24249656582867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13285640</v>
      </c>
      <c r="D23" s="41">
        <v>11624770</v>
      </c>
      <c r="E23" s="41">
        <v>4889614</v>
      </c>
      <c r="F23" s="41">
        <v>7434784</v>
      </c>
      <c r="G23" s="42">
        <v>2819652</v>
      </c>
      <c r="H23" s="43">
        <v>2946537</v>
      </c>
      <c r="I23" s="36">
        <f t="shared" si="0"/>
        <v>52.052575111245993</v>
      </c>
      <c r="J23" s="23">
        <f t="shared" si="1"/>
        <v>-15.534548545680094</v>
      </c>
    </row>
    <row r="24" spans="1:10" x14ac:dyDescent="0.2">
      <c r="A24" s="9" t="s">
        <v>17</v>
      </c>
      <c r="B24" s="21" t="s">
        <v>33</v>
      </c>
      <c r="C24" s="41">
        <v>45543155</v>
      </c>
      <c r="D24" s="41">
        <v>49007209</v>
      </c>
      <c r="E24" s="41">
        <v>32336759</v>
      </c>
      <c r="F24" s="41">
        <v>34111061</v>
      </c>
      <c r="G24" s="42">
        <v>34806103</v>
      </c>
      <c r="H24" s="43">
        <v>38369566</v>
      </c>
      <c r="I24" s="36">
        <f t="shared" si="0"/>
        <v>5.4869506248291566</v>
      </c>
      <c r="J24" s="23">
        <f t="shared" si="1"/>
        <v>5.8676969818834301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58828795</v>
      </c>
      <c r="D26" s="44">
        <v>60631979</v>
      </c>
      <c r="E26" s="44">
        <v>37226373</v>
      </c>
      <c r="F26" s="44">
        <v>41545845</v>
      </c>
      <c r="G26" s="45">
        <v>37625755</v>
      </c>
      <c r="H26" s="46">
        <v>41316103</v>
      </c>
      <c r="I26" s="25">
        <f t="shared" si="0"/>
        <v>11.603257722690309</v>
      </c>
      <c r="J26" s="26">
        <f t="shared" si="1"/>
        <v>3.535561299475054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260870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34673590</v>
      </c>
      <c r="D31" s="41">
        <v>32731841</v>
      </c>
      <c r="E31" s="41">
        <v>25129193</v>
      </c>
      <c r="F31" s="41">
        <v>34371931</v>
      </c>
      <c r="G31" s="42">
        <v>34806103</v>
      </c>
      <c r="H31" s="43">
        <v>38369566</v>
      </c>
      <c r="I31" s="36">
        <f t="shared" si="0"/>
        <v>36.780878717434341</v>
      </c>
      <c r="J31" s="23">
        <f t="shared" si="1"/>
        <v>15.151459896751508</v>
      </c>
    </row>
    <row r="32" spans="1:10" x14ac:dyDescent="0.2">
      <c r="A32" s="9" t="s">
        <v>17</v>
      </c>
      <c r="B32" s="21" t="s">
        <v>34</v>
      </c>
      <c r="C32" s="41">
        <v>24285640</v>
      </c>
      <c r="D32" s="41">
        <v>27900138</v>
      </c>
      <c r="E32" s="41">
        <v>15232674</v>
      </c>
      <c r="F32" s="41">
        <v>6913044</v>
      </c>
      <c r="G32" s="42">
        <v>2819652</v>
      </c>
      <c r="H32" s="43">
        <v>2946537</v>
      </c>
      <c r="I32" s="36">
        <f t="shared" si="0"/>
        <v>-54.617002897849723</v>
      </c>
      <c r="J32" s="23">
        <f t="shared" si="1"/>
        <v>-42.16661881387104</v>
      </c>
    </row>
    <row r="33" spans="1:11" ht="13.5" thickBot="1" x14ac:dyDescent="0.25">
      <c r="A33" s="9" t="s">
        <v>17</v>
      </c>
      <c r="B33" s="37" t="s">
        <v>41</v>
      </c>
      <c r="C33" s="57">
        <v>58959230</v>
      </c>
      <c r="D33" s="57">
        <v>60631979</v>
      </c>
      <c r="E33" s="57">
        <v>40361867</v>
      </c>
      <c r="F33" s="57">
        <v>41545845</v>
      </c>
      <c r="G33" s="58">
        <v>37625755</v>
      </c>
      <c r="H33" s="59">
        <v>41316103</v>
      </c>
      <c r="I33" s="38">
        <f t="shared" si="0"/>
        <v>2.9334074164606871</v>
      </c>
      <c r="J33" s="39">
        <f t="shared" si="1"/>
        <v>0.78193708552101171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38855268</v>
      </c>
      <c r="D8" s="41">
        <v>38427959</v>
      </c>
      <c r="E8" s="41">
        <v>37870347</v>
      </c>
      <c r="F8" s="41">
        <v>42649514</v>
      </c>
      <c r="G8" s="42">
        <v>44739342</v>
      </c>
      <c r="H8" s="43">
        <v>46773592</v>
      </c>
      <c r="I8" s="22">
        <f>IF(($E8       =0),0,((($F8       /$E8       )-1)*100))</f>
        <v>12.619813069048448</v>
      </c>
      <c r="J8" s="23">
        <f>IF(($E8       =0),0,(((($H8       /$E8       )^(1/3))-1)*100))</f>
        <v>7.2919518867132549</v>
      </c>
    </row>
    <row r="9" spans="1:11" x14ac:dyDescent="0.2">
      <c r="A9" s="3" t="s">
        <v>17</v>
      </c>
      <c r="B9" s="21" t="s">
        <v>20</v>
      </c>
      <c r="C9" s="41">
        <v>4168203</v>
      </c>
      <c r="D9" s="41">
        <v>4793424</v>
      </c>
      <c r="E9" s="41">
        <v>4243418</v>
      </c>
      <c r="F9" s="41">
        <v>5126488</v>
      </c>
      <c r="G9" s="42">
        <v>5028302</v>
      </c>
      <c r="H9" s="43">
        <v>5264632</v>
      </c>
      <c r="I9" s="22">
        <f>IF(($E9       =0),0,((($F9       /$E9       )-1)*100))</f>
        <v>20.81034675348976</v>
      </c>
      <c r="J9" s="23">
        <f>IF(($E9       =0),0,(((($H9       /$E9       )^(1/3))-1)*100))</f>
        <v>7.452717077226545</v>
      </c>
    </row>
    <row r="10" spans="1:11" x14ac:dyDescent="0.2">
      <c r="A10" s="3" t="s">
        <v>17</v>
      </c>
      <c r="B10" s="21" t="s">
        <v>21</v>
      </c>
      <c r="C10" s="41">
        <v>275490918</v>
      </c>
      <c r="D10" s="41">
        <v>292270400</v>
      </c>
      <c r="E10" s="41">
        <v>286880033</v>
      </c>
      <c r="F10" s="41">
        <v>295058142</v>
      </c>
      <c r="G10" s="42">
        <v>289844701</v>
      </c>
      <c r="H10" s="43">
        <v>281193540</v>
      </c>
      <c r="I10" s="22">
        <f t="shared" ref="I10:I33" si="0">IF(($E10      =0),0,((($F10      /$E10      )-1)*100))</f>
        <v>2.8507069364426707</v>
      </c>
      <c r="J10" s="23">
        <f t="shared" ref="J10:J33" si="1">IF(($E10      =0),0,(((($H10      /$E10      )^(1/3))-1)*100))</f>
        <v>-0.66514267421644568</v>
      </c>
    </row>
    <row r="11" spans="1:11" x14ac:dyDescent="0.2">
      <c r="A11" s="9" t="s">
        <v>17</v>
      </c>
      <c r="B11" s="24" t="s">
        <v>22</v>
      </c>
      <c r="C11" s="44">
        <v>318514389</v>
      </c>
      <c r="D11" s="44">
        <v>335491783</v>
      </c>
      <c r="E11" s="44">
        <v>328993798</v>
      </c>
      <c r="F11" s="44">
        <v>342834144</v>
      </c>
      <c r="G11" s="45">
        <v>339612345</v>
      </c>
      <c r="H11" s="46">
        <v>333231764</v>
      </c>
      <c r="I11" s="25">
        <f t="shared" si="0"/>
        <v>4.2068714012657438</v>
      </c>
      <c r="J11" s="26">
        <f t="shared" si="1"/>
        <v>0.42755596880037494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135435141</v>
      </c>
      <c r="D13" s="41">
        <v>143198311</v>
      </c>
      <c r="E13" s="41">
        <v>146691106</v>
      </c>
      <c r="F13" s="41">
        <v>153089680</v>
      </c>
      <c r="G13" s="42">
        <v>160923182</v>
      </c>
      <c r="H13" s="43">
        <v>169773957</v>
      </c>
      <c r="I13" s="22">
        <f t="shared" si="0"/>
        <v>4.361937253373771</v>
      </c>
      <c r="J13" s="23">
        <f t="shared" si="1"/>
        <v>4.9918921733842048</v>
      </c>
    </row>
    <row r="14" spans="1:11" x14ac:dyDescent="0.2">
      <c r="A14" s="3" t="s">
        <v>17</v>
      </c>
      <c r="B14" s="21" t="s">
        <v>25</v>
      </c>
      <c r="C14" s="41">
        <v>18539379</v>
      </c>
      <c r="D14" s="41">
        <v>14613071</v>
      </c>
      <c r="E14" s="41">
        <v>-12170</v>
      </c>
      <c r="F14" s="41">
        <v>2626488</v>
      </c>
      <c r="G14" s="42">
        <v>2749932</v>
      </c>
      <c r="H14" s="43">
        <v>2884679</v>
      </c>
      <c r="I14" s="22">
        <f t="shared" si="0"/>
        <v>-21681.659819227607</v>
      </c>
      <c r="J14" s="23">
        <f t="shared" si="1"/>
        <v>-718.87409592891731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156537671</v>
      </c>
      <c r="D17" s="41">
        <v>206264724</v>
      </c>
      <c r="E17" s="41">
        <v>243403417</v>
      </c>
      <c r="F17" s="41">
        <v>174597961</v>
      </c>
      <c r="G17" s="42">
        <v>182265462</v>
      </c>
      <c r="H17" s="43">
        <v>190704982</v>
      </c>
      <c r="I17" s="29">
        <f t="shared" si="0"/>
        <v>-28.26807316349219</v>
      </c>
      <c r="J17" s="30">
        <f t="shared" si="1"/>
        <v>-7.8111375706627406</v>
      </c>
    </row>
    <row r="18" spans="1:10" x14ac:dyDescent="0.2">
      <c r="A18" s="3" t="s">
        <v>17</v>
      </c>
      <c r="B18" s="24" t="s">
        <v>28</v>
      </c>
      <c r="C18" s="44">
        <v>310512191</v>
      </c>
      <c r="D18" s="44">
        <v>364076106</v>
      </c>
      <c r="E18" s="44">
        <v>390082353</v>
      </c>
      <c r="F18" s="44">
        <v>330314129</v>
      </c>
      <c r="G18" s="45">
        <v>345938576</v>
      </c>
      <c r="H18" s="46">
        <v>363363618</v>
      </c>
      <c r="I18" s="25">
        <f t="shared" si="0"/>
        <v>-15.321950234441905</v>
      </c>
      <c r="J18" s="26">
        <f t="shared" si="1"/>
        <v>-2.3373781496768387</v>
      </c>
    </row>
    <row r="19" spans="1:10" ht="23.25" customHeight="1" x14ac:dyDescent="0.2">
      <c r="A19" s="31" t="s">
        <v>17</v>
      </c>
      <c r="B19" s="32" t="s">
        <v>29</v>
      </c>
      <c r="C19" s="50">
        <v>8002198</v>
      </c>
      <c r="D19" s="50">
        <v>-28584323</v>
      </c>
      <c r="E19" s="50">
        <v>-61088555</v>
      </c>
      <c r="F19" s="51">
        <v>12520015</v>
      </c>
      <c r="G19" s="52">
        <v>-6326231</v>
      </c>
      <c r="H19" s="53">
        <v>-30131854</v>
      </c>
      <c r="I19" s="33">
        <f t="shared" si="0"/>
        <v>-120.49486192626426</v>
      </c>
      <c r="J19" s="34">
        <f t="shared" si="1"/>
        <v>-20.988798259063955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8381146</v>
      </c>
      <c r="D23" s="41">
        <v>7240058</v>
      </c>
      <c r="E23" s="41">
        <v>12688489</v>
      </c>
      <c r="F23" s="41">
        <v>30250871</v>
      </c>
      <c r="G23" s="42">
        <v>31693162</v>
      </c>
      <c r="H23" s="43">
        <v>33182741</v>
      </c>
      <c r="I23" s="36">
        <f t="shared" si="0"/>
        <v>138.41192595903263</v>
      </c>
      <c r="J23" s="23">
        <f t="shared" si="1"/>
        <v>37.774057875257071</v>
      </c>
    </row>
    <row r="24" spans="1:10" x14ac:dyDescent="0.2">
      <c r="A24" s="9" t="s">
        <v>17</v>
      </c>
      <c r="B24" s="21" t="s">
        <v>33</v>
      </c>
      <c r="C24" s="41">
        <v>36484122</v>
      </c>
      <c r="D24" s="41">
        <v>59577391</v>
      </c>
      <c r="E24" s="41">
        <v>46606927</v>
      </c>
      <c r="F24" s="41">
        <v>43832818</v>
      </c>
      <c r="G24" s="42">
        <v>43561029</v>
      </c>
      <c r="H24" s="43">
        <v>45312208</v>
      </c>
      <c r="I24" s="36">
        <f t="shared" si="0"/>
        <v>-5.9521388312084973</v>
      </c>
      <c r="J24" s="23">
        <f t="shared" si="1"/>
        <v>-0.93469398019471184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44865268</v>
      </c>
      <c r="D26" s="44">
        <v>66817449</v>
      </c>
      <c r="E26" s="44">
        <v>59295416</v>
      </c>
      <c r="F26" s="44">
        <v>74083689</v>
      </c>
      <c r="G26" s="45">
        <v>75254191</v>
      </c>
      <c r="H26" s="46">
        <v>78494949</v>
      </c>
      <c r="I26" s="25">
        <f t="shared" si="0"/>
        <v>24.939993675059124</v>
      </c>
      <c r="J26" s="26">
        <f t="shared" si="1"/>
        <v>9.801143695433856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869565</v>
      </c>
      <c r="D29" s="41">
        <v>187995</v>
      </c>
      <c r="E29" s="41">
        <v>327859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21104106</v>
      </c>
      <c r="D31" s="41">
        <v>48355496</v>
      </c>
      <c r="E31" s="41">
        <v>29794645</v>
      </c>
      <c r="F31" s="41">
        <v>24629383</v>
      </c>
      <c r="G31" s="42">
        <v>23416626</v>
      </c>
      <c r="H31" s="43">
        <v>24221018</v>
      </c>
      <c r="I31" s="36">
        <f t="shared" si="0"/>
        <v>-17.336209241627142</v>
      </c>
      <c r="J31" s="23">
        <f t="shared" si="1"/>
        <v>-6.6706891314040506</v>
      </c>
    </row>
    <row r="32" spans="1:10" x14ac:dyDescent="0.2">
      <c r="A32" s="9" t="s">
        <v>17</v>
      </c>
      <c r="B32" s="21" t="s">
        <v>34</v>
      </c>
      <c r="C32" s="41">
        <v>22891597</v>
      </c>
      <c r="D32" s="41">
        <v>18273958</v>
      </c>
      <c r="E32" s="41">
        <v>28889806</v>
      </c>
      <c r="F32" s="41">
        <v>50149958</v>
      </c>
      <c r="G32" s="42">
        <v>52567304</v>
      </c>
      <c r="H32" s="43">
        <v>55037968</v>
      </c>
      <c r="I32" s="36">
        <f t="shared" si="0"/>
        <v>73.590497630894447</v>
      </c>
      <c r="J32" s="23">
        <f t="shared" si="1"/>
        <v>23.966951632691625</v>
      </c>
    </row>
    <row r="33" spans="1:11" ht="13.5" thickBot="1" x14ac:dyDescent="0.25">
      <c r="A33" s="9" t="s">
        <v>17</v>
      </c>
      <c r="B33" s="37" t="s">
        <v>41</v>
      </c>
      <c r="C33" s="57">
        <v>44865268</v>
      </c>
      <c r="D33" s="57">
        <v>66817449</v>
      </c>
      <c r="E33" s="57">
        <v>59012310</v>
      </c>
      <c r="F33" s="57">
        <v>74779341</v>
      </c>
      <c r="G33" s="58">
        <v>75983930</v>
      </c>
      <c r="H33" s="59">
        <v>79258986</v>
      </c>
      <c r="I33" s="38">
        <f t="shared" si="0"/>
        <v>26.718206760589446</v>
      </c>
      <c r="J33" s="39">
        <f t="shared" si="1"/>
        <v>10.332120628417773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52205317</v>
      </c>
      <c r="D8" s="41">
        <v>52393444</v>
      </c>
      <c r="E8" s="41">
        <v>58284248</v>
      </c>
      <c r="F8" s="41">
        <v>55013116</v>
      </c>
      <c r="G8" s="42">
        <v>57763774</v>
      </c>
      <c r="H8" s="43">
        <v>61229599</v>
      </c>
      <c r="I8" s="22">
        <f>IF(($E8       =0),0,((($F8       /$E8       )-1)*100))</f>
        <v>-5.6123774643193514</v>
      </c>
      <c r="J8" s="23">
        <f>IF(($E8       =0),0,(((($H8       /$E8       )^(1/3))-1)*100))</f>
        <v>1.6568712966009924</v>
      </c>
    </row>
    <row r="9" spans="1:11" x14ac:dyDescent="0.2">
      <c r="A9" s="3" t="s">
        <v>17</v>
      </c>
      <c r="B9" s="21" t="s">
        <v>20</v>
      </c>
      <c r="C9" s="41">
        <v>7998587</v>
      </c>
      <c r="D9" s="41">
        <v>6551426</v>
      </c>
      <c r="E9" s="41">
        <v>5670494</v>
      </c>
      <c r="F9" s="41">
        <v>6878998</v>
      </c>
      <c r="G9" s="42">
        <v>7222947</v>
      </c>
      <c r="H9" s="43">
        <v>7656324</v>
      </c>
      <c r="I9" s="22">
        <f>IF(($E9       =0),0,((($F9       /$E9       )-1)*100))</f>
        <v>21.312146701857017</v>
      </c>
      <c r="J9" s="23">
        <f>IF(($E9       =0),0,(((($H9       /$E9       )^(1/3))-1)*100))</f>
        <v>10.526513195858932</v>
      </c>
    </row>
    <row r="10" spans="1:11" x14ac:dyDescent="0.2">
      <c r="A10" s="3" t="s">
        <v>17</v>
      </c>
      <c r="B10" s="21" t="s">
        <v>21</v>
      </c>
      <c r="C10" s="41">
        <v>276803693</v>
      </c>
      <c r="D10" s="41">
        <v>296775914</v>
      </c>
      <c r="E10" s="41">
        <v>284025756</v>
      </c>
      <c r="F10" s="41">
        <v>290783328</v>
      </c>
      <c r="G10" s="42">
        <v>301841678</v>
      </c>
      <c r="H10" s="43">
        <v>318919312</v>
      </c>
      <c r="I10" s="22">
        <f t="shared" ref="I10:I33" si="0">IF(($E10      =0),0,((($F10      /$E10      )-1)*100))</f>
        <v>2.3792109895836244</v>
      </c>
      <c r="J10" s="23">
        <f t="shared" ref="J10:J33" si="1">IF(($E10      =0),0,(((($H10      /$E10      )^(1/3))-1)*100))</f>
        <v>3.9380021324922909</v>
      </c>
    </row>
    <row r="11" spans="1:11" x14ac:dyDescent="0.2">
      <c r="A11" s="9" t="s">
        <v>17</v>
      </c>
      <c r="B11" s="24" t="s">
        <v>22</v>
      </c>
      <c r="C11" s="44">
        <v>337007597</v>
      </c>
      <c r="D11" s="44">
        <v>355720784</v>
      </c>
      <c r="E11" s="44">
        <v>347980498</v>
      </c>
      <c r="F11" s="44">
        <v>352675442</v>
      </c>
      <c r="G11" s="45">
        <v>366828399</v>
      </c>
      <c r="H11" s="46">
        <v>387805235</v>
      </c>
      <c r="I11" s="25">
        <f t="shared" si="0"/>
        <v>1.3491974484156399</v>
      </c>
      <c r="J11" s="26">
        <f t="shared" si="1"/>
        <v>3.6779148130231532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124684138</v>
      </c>
      <c r="D13" s="41">
        <v>124684137</v>
      </c>
      <c r="E13" s="41">
        <v>124643924</v>
      </c>
      <c r="F13" s="41">
        <v>134131691</v>
      </c>
      <c r="G13" s="42">
        <v>140838284</v>
      </c>
      <c r="H13" s="43">
        <v>149229579</v>
      </c>
      <c r="I13" s="22">
        <f t="shared" si="0"/>
        <v>7.611896910434246</v>
      </c>
      <c r="J13" s="23">
        <f t="shared" si="1"/>
        <v>6.1845343718448742</v>
      </c>
    </row>
    <row r="14" spans="1:11" x14ac:dyDescent="0.2">
      <c r="A14" s="3" t="s">
        <v>17</v>
      </c>
      <c r="B14" s="21" t="s">
        <v>25</v>
      </c>
      <c r="C14" s="41">
        <v>11410875</v>
      </c>
      <c r="D14" s="41">
        <v>9922500</v>
      </c>
      <c r="E14" s="41">
        <v>0</v>
      </c>
      <c r="F14" s="41">
        <v>10303151</v>
      </c>
      <c r="G14" s="42">
        <v>10818309</v>
      </c>
      <c r="H14" s="43">
        <v>11467407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155286908</v>
      </c>
      <c r="D17" s="41">
        <v>160845064</v>
      </c>
      <c r="E17" s="41">
        <v>113124315</v>
      </c>
      <c r="F17" s="41">
        <v>164198261</v>
      </c>
      <c r="G17" s="42">
        <v>172408172</v>
      </c>
      <c r="H17" s="43">
        <v>182752204</v>
      </c>
      <c r="I17" s="29">
        <f t="shared" si="0"/>
        <v>45.148512943481698</v>
      </c>
      <c r="J17" s="30">
        <f t="shared" si="1"/>
        <v>17.337154909765662</v>
      </c>
    </row>
    <row r="18" spans="1:10" x14ac:dyDescent="0.2">
      <c r="A18" s="3" t="s">
        <v>17</v>
      </c>
      <c r="B18" s="24" t="s">
        <v>28</v>
      </c>
      <c r="C18" s="44">
        <v>291381921</v>
      </c>
      <c r="D18" s="44">
        <v>295451701</v>
      </c>
      <c r="E18" s="44">
        <v>237768239</v>
      </c>
      <c r="F18" s="44">
        <v>308633103</v>
      </c>
      <c r="G18" s="45">
        <v>324064765</v>
      </c>
      <c r="H18" s="46">
        <v>343449190</v>
      </c>
      <c r="I18" s="25">
        <f t="shared" si="0"/>
        <v>29.804175821817825</v>
      </c>
      <c r="J18" s="26">
        <f t="shared" si="1"/>
        <v>13.041059248197628</v>
      </c>
    </row>
    <row r="19" spans="1:10" ht="23.25" customHeight="1" x14ac:dyDescent="0.2">
      <c r="A19" s="31" t="s">
        <v>17</v>
      </c>
      <c r="B19" s="32" t="s">
        <v>29</v>
      </c>
      <c r="C19" s="50">
        <v>45625676</v>
      </c>
      <c r="D19" s="50">
        <v>60269083</v>
      </c>
      <c r="E19" s="50">
        <v>110212259</v>
      </c>
      <c r="F19" s="51">
        <v>44042339</v>
      </c>
      <c r="G19" s="52">
        <v>42763634</v>
      </c>
      <c r="H19" s="53">
        <v>44356045</v>
      </c>
      <c r="I19" s="33">
        <f t="shared" si="0"/>
        <v>-60.038620567608547</v>
      </c>
      <c r="J19" s="34">
        <f t="shared" si="1"/>
        <v>-26.168622648278404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5839131</v>
      </c>
      <c r="D23" s="41">
        <v>7608696</v>
      </c>
      <c r="E23" s="41">
        <v>537601</v>
      </c>
      <c r="F23" s="41">
        <v>23920000</v>
      </c>
      <c r="G23" s="42">
        <v>25116000</v>
      </c>
      <c r="H23" s="43">
        <v>26622960</v>
      </c>
      <c r="I23" s="36">
        <f t="shared" si="0"/>
        <v>4349.3964854976084</v>
      </c>
      <c r="J23" s="23">
        <f t="shared" si="1"/>
        <v>267.22487408390083</v>
      </c>
    </row>
    <row r="24" spans="1:10" x14ac:dyDescent="0.2">
      <c r="A24" s="9" t="s">
        <v>17</v>
      </c>
      <c r="B24" s="21" t="s">
        <v>33</v>
      </c>
      <c r="C24" s="41">
        <v>41717306</v>
      </c>
      <c r="D24" s="41">
        <v>38673109</v>
      </c>
      <c r="E24" s="41">
        <v>18458113</v>
      </c>
      <c r="F24" s="41">
        <v>30841792</v>
      </c>
      <c r="G24" s="42">
        <v>31760566</v>
      </c>
      <c r="H24" s="43">
        <v>34316477</v>
      </c>
      <c r="I24" s="36">
        <f t="shared" si="0"/>
        <v>67.090709651631244</v>
      </c>
      <c r="J24" s="23">
        <f t="shared" si="1"/>
        <v>22.962249175276604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47556437</v>
      </c>
      <c r="D26" s="44">
        <v>46281805</v>
      </c>
      <c r="E26" s="44">
        <v>18995714</v>
      </c>
      <c r="F26" s="44">
        <v>54761792</v>
      </c>
      <c r="G26" s="45">
        <v>56876566</v>
      </c>
      <c r="H26" s="46">
        <v>60939437</v>
      </c>
      <c r="I26" s="25">
        <f t="shared" si="0"/>
        <v>188.28498891907932</v>
      </c>
      <c r="J26" s="26">
        <f t="shared" si="1"/>
        <v>47.484915984283283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9174712</v>
      </c>
      <c r="D31" s="41">
        <v>20223584</v>
      </c>
      <c r="E31" s="41">
        <v>7069683</v>
      </c>
      <c r="F31" s="41">
        <v>2285607</v>
      </c>
      <c r="G31" s="42">
        <v>2223240</v>
      </c>
      <c r="H31" s="43">
        <v>2402153</v>
      </c>
      <c r="I31" s="36">
        <f t="shared" si="0"/>
        <v>-67.670304312088675</v>
      </c>
      <c r="J31" s="23">
        <f t="shared" si="1"/>
        <v>-30.219580675031864</v>
      </c>
    </row>
    <row r="32" spans="1:10" x14ac:dyDescent="0.2">
      <c r="A32" s="9" t="s">
        <v>17</v>
      </c>
      <c r="B32" s="21" t="s">
        <v>34</v>
      </c>
      <c r="C32" s="41">
        <v>38381725</v>
      </c>
      <c r="D32" s="41">
        <v>26058221</v>
      </c>
      <c r="E32" s="41">
        <v>11926031</v>
      </c>
      <c r="F32" s="41">
        <v>52476185</v>
      </c>
      <c r="G32" s="42">
        <v>54653326</v>
      </c>
      <c r="H32" s="43">
        <v>58537284</v>
      </c>
      <c r="I32" s="36">
        <f t="shared" si="0"/>
        <v>340.0138235428031</v>
      </c>
      <c r="J32" s="23">
        <f t="shared" si="1"/>
        <v>69.946494762908728</v>
      </c>
    </row>
    <row r="33" spans="1:11" ht="13.5" thickBot="1" x14ac:dyDescent="0.25">
      <c r="A33" s="9" t="s">
        <v>17</v>
      </c>
      <c r="B33" s="37" t="s">
        <v>41</v>
      </c>
      <c r="C33" s="57">
        <v>47556437</v>
      </c>
      <c r="D33" s="57">
        <v>46281805</v>
      </c>
      <c r="E33" s="57">
        <v>18995714</v>
      </c>
      <c r="F33" s="57">
        <v>54761792</v>
      </c>
      <c r="G33" s="58">
        <v>56876566</v>
      </c>
      <c r="H33" s="59">
        <v>60939437</v>
      </c>
      <c r="I33" s="38">
        <f t="shared" si="0"/>
        <v>188.28498891907932</v>
      </c>
      <c r="J33" s="39">
        <f t="shared" si="1"/>
        <v>47.484915984283283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29438240</v>
      </c>
      <c r="D8" s="41">
        <v>29438240</v>
      </c>
      <c r="E8" s="41">
        <v>27480212</v>
      </c>
      <c r="F8" s="41">
        <v>30616332</v>
      </c>
      <c r="G8" s="42">
        <v>31840986</v>
      </c>
      <c r="H8" s="43">
        <v>33114624</v>
      </c>
      <c r="I8" s="22">
        <f>IF(($E8       =0),0,((($F8       /$E8       )-1)*100))</f>
        <v>11.412284592273171</v>
      </c>
      <c r="J8" s="23">
        <f>IF(($E8       =0),0,(((($H8       /$E8       )^(1/3))-1)*100))</f>
        <v>6.4142813533886844</v>
      </c>
    </row>
    <row r="9" spans="1:11" x14ac:dyDescent="0.2">
      <c r="A9" s="3" t="s">
        <v>17</v>
      </c>
      <c r="B9" s="21" t="s">
        <v>20</v>
      </c>
      <c r="C9" s="41">
        <v>1889680</v>
      </c>
      <c r="D9" s="41">
        <v>1889680</v>
      </c>
      <c r="E9" s="41">
        <v>2178851</v>
      </c>
      <c r="F9" s="41">
        <v>1965600</v>
      </c>
      <c r="G9" s="42">
        <v>2044224</v>
      </c>
      <c r="H9" s="43">
        <v>2125993</v>
      </c>
      <c r="I9" s="22">
        <f>IF(($E9       =0),0,((($F9       /$E9       )-1)*100))</f>
        <v>-9.7873145065908602</v>
      </c>
      <c r="J9" s="23">
        <f>IF(($E9       =0),0,(((($H9       /$E9       )^(1/3))-1)*100))</f>
        <v>-0.81528128374664943</v>
      </c>
    </row>
    <row r="10" spans="1:11" x14ac:dyDescent="0.2">
      <c r="A10" s="3" t="s">
        <v>17</v>
      </c>
      <c r="B10" s="21" t="s">
        <v>21</v>
      </c>
      <c r="C10" s="41">
        <v>165175609</v>
      </c>
      <c r="D10" s="41">
        <v>169297709</v>
      </c>
      <c r="E10" s="41">
        <v>171256272</v>
      </c>
      <c r="F10" s="41">
        <v>179412355</v>
      </c>
      <c r="G10" s="42">
        <v>187779469</v>
      </c>
      <c r="H10" s="43">
        <v>195290647</v>
      </c>
      <c r="I10" s="22">
        <f t="shared" ref="I10:I33" si="0">IF(($E10      =0),0,((($F10      /$E10      )-1)*100))</f>
        <v>4.7625017786209867</v>
      </c>
      <c r="J10" s="23">
        <f t="shared" ref="J10:J33" si="1">IF(($E10      =0),0,(((($H10      /$E10      )^(1/3))-1)*100))</f>
        <v>4.4748251084398616</v>
      </c>
    </row>
    <row r="11" spans="1:11" x14ac:dyDescent="0.2">
      <c r="A11" s="9" t="s">
        <v>17</v>
      </c>
      <c r="B11" s="24" t="s">
        <v>22</v>
      </c>
      <c r="C11" s="44">
        <v>196503529</v>
      </c>
      <c r="D11" s="44">
        <v>200625629</v>
      </c>
      <c r="E11" s="44">
        <v>200915335</v>
      </c>
      <c r="F11" s="44">
        <v>211994287</v>
      </c>
      <c r="G11" s="45">
        <v>221664679</v>
      </c>
      <c r="H11" s="46">
        <v>230531264</v>
      </c>
      <c r="I11" s="25">
        <f t="shared" si="0"/>
        <v>5.5142391196769447</v>
      </c>
      <c r="J11" s="26">
        <f t="shared" si="1"/>
        <v>4.6900921051980626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92652870</v>
      </c>
      <c r="D13" s="41">
        <v>92652870</v>
      </c>
      <c r="E13" s="41">
        <v>87258453</v>
      </c>
      <c r="F13" s="41">
        <v>97285513</v>
      </c>
      <c r="G13" s="42">
        <v>101176929</v>
      </c>
      <c r="H13" s="43">
        <v>105224009</v>
      </c>
      <c r="I13" s="22">
        <f t="shared" si="0"/>
        <v>11.491219079944038</v>
      </c>
      <c r="J13" s="23">
        <f t="shared" si="1"/>
        <v>6.439406684617488</v>
      </c>
    </row>
    <row r="14" spans="1:11" x14ac:dyDescent="0.2">
      <c r="A14" s="3" t="s">
        <v>17</v>
      </c>
      <c r="B14" s="21" t="s">
        <v>25</v>
      </c>
      <c r="C14" s="41">
        <v>8127300</v>
      </c>
      <c r="D14" s="41">
        <v>8127300</v>
      </c>
      <c r="E14" s="41">
        <v>0</v>
      </c>
      <c r="F14" s="41">
        <v>10786440</v>
      </c>
      <c r="G14" s="42">
        <v>11795504</v>
      </c>
      <c r="H14" s="43">
        <v>12267324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111165538</v>
      </c>
      <c r="D17" s="41">
        <v>119028148</v>
      </c>
      <c r="E17" s="41">
        <v>100839042</v>
      </c>
      <c r="F17" s="41">
        <v>128643720</v>
      </c>
      <c r="G17" s="42">
        <v>134186522</v>
      </c>
      <c r="H17" s="43">
        <v>139553987</v>
      </c>
      <c r="I17" s="29">
        <f t="shared" si="0"/>
        <v>27.573326212281945</v>
      </c>
      <c r="J17" s="30">
        <f t="shared" si="1"/>
        <v>11.439164108501698</v>
      </c>
    </row>
    <row r="18" spans="1:10" x14ac:dyDescent="0.2">
      <c r="A18" s="3" t="s">
        <v>17</v>
      </c>
      <c r="B18" s="24" t="s">
        <v>28</v>
      </c>
      <c r="C18" s="44">
        <v>211945708</v>
      </c>
      <c r="D18" s="44">
        <v>219808318</v>
      </c>
      <c r="E18" s="44">
        <v>188097495</v>
      </c>
      <c r="F18" s="44">
        <v>236715673</v>
      </c>
      <c r="G18" s="45">
        <v>247158955</v>
      </c>
      <c r="H18" s="46">
        <v>257045320</v>
      </c>
      <c r="I18" s="25">
        <f t="shared" si="0"/>
        <v>25.847328801481375</v>
      </c>
      <c r="J18" s="26">
        <f t="shared" si="1"/>
        <v>10.970845866651757</v>
      </c>
    </row>
    <row r="19" spans="1:10" ht="23.25" customHeight="1" x14ac:dyDescent="0.2">
      <c r="A19" s="31" t="s">
        <v>17</v>
      </c>
      <c r="B19" s="32" t="s">
        <v>29</v>
      </c>
      <c r="C19" s="50">
        <v>-15442179</v>
      </c>
      <c r="D19" s="50">
        <v>-19182689</v>
      </c>
      <c r="E19" s="50">
        <v>12817840</v>
      </c>
      <c r="F19" s="51">
        <v>-24721386</v>
      </c>
      <c r="G19" s="52">
        <v>-25494276</v>
      </c>
      <c r="H19" s="53">
        <v>-26514056</v>
      </c>
      <c r="I19" s="33">
        <f t="shared" si="0"/>
        <v>-292.86701971627042</v>
      </c>
      <c r="J19" s="34">
        <f t="shared" si="1"/>
        <v>-227.41496551473253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8521739</v>
      </c>
      <c r="D23" s="41">
        <v>8521739</v>
      </c>
      <c r="E23" s="41">
        <v>7812186</v>
      </c>
      <c r="F23" s="41">
        <v>9793477</v>
      </c>
      <c r="G23" s="42">
        <v>11658400</v>
      </c>
      <c r="H23" s="43">
        <v>12124736</v>
      </c>
      <c r="I23" s="36">
        <f t="shared" si="0"/>
        <v>25.361544131181724</v>
      </c>
      <c r="J23" s="23">
        <f t="shared" si="1"/>
        <v>15.77991830363581</v>
      </c>
    </row>
    <row r="24" spans="1:10" x14ac:dyDescent="0.2">
      <c r="A24" s="9" t="s">
        <v>17</v>
      </c>
      <c r="B24" s="21" t="s">
        <v>33</v>
      </c>
      <c r="C24" s="41">
        <v>26668338</v>
      </c>
      <c r="D24" s="41">
        <v>25303381</v>
      </c>
      <c r="E24" s="41">
        <v>27593222</v>
      </c>
      <c r="F24" s="41">
        <v>20186260</v>
      </c>
      <c r="G24" s="42">
        <v>20993710</v>
      </c>
      <c r="H24" s="43">
        <v>21833459</v>
      </c>
      <c r="I24" s="36">
        <f t="shared" si="0"/>
        <v>-26.843411037681641</v>
      </c>
      <c r="J24" s="23">
        <f t="shared" si="1"/>
        <v>-7.5074591694073822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35190077</v>
      </c>
      <c r="D26" s="44">
        <v>33825120</v>
      </c>
      <c r="E26" s="44">
        <v>35405408</v>
      </c>
      <c r="F26" s="44">
        <v>29979737</v>
      </c>
      <c r="G26" s="45">
        <v>32652110</v>
      </c>
      <c r="H26" s="46">
        <v>33958195</v>
      </c>
      <c r="I26" s="25">
        <f t="shared" si="0"/>
        <v>-15.324413151798733</v>
      </c>
      <c r="J26" s="26">
        <f t="shared" si="1"/>
        <v>-1.3815138708671793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3088755</v>
      </c>
      <c r="D31" s="41">
        <v>3088755</v>
      </c>
      <c r="E31" s="41">
        <v>3011701</v>
      </c>
      <c r="F31" s="41">
        <v>7628599</v>
      </c>
      <c r="G31" s="42">
        <v>0</v>
      </c>
      <c r="H31" s="43">
        <v>0</v>
      </c>
      <c r="I31" s="36">
        <f t="shared" si="0"/>
        <v>153.29868403271107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32101322</v>
      </c>
      <c r="D32" s="41">
        <v>30736365</v>
      </c>
      <c r="E32" s="41">
        <v>32393707</v>
      </c>
      <c r="F32" s="41">
        <v>22351138</v>
      </c>
      <c r="G32" s="42">
        <v>32652110</v>
      </c>
      <c r="H32" s="43">
        <v>33958195</v>
      </c>
      <c r="I32" s="36">
        <f t="shared" si="0"/>
        <v>-31.001604725263455</v>
      </c>
      <c r="J32" s="23">
        <f t="shared" si="1"/>
        <v>1.5846252313485687</v>
      </c>
    </row>
    <row r="33" spans="1:11" ht="13.5" thickBot="1" x14ac:dyDescent="0.25">
      <c r="A33" s="9" t="s">
        <v>17</v>
      </c>
      <c r="B33" s="37" t="s">
        <v>41</v>
      </c>
      <c r="C33" s="57">
        <v>35190077</v>
      </c>
      <c r="D33" s="57">
        <v>33825120</v>
      </c>
      <c r="E33" s="57">
        <v>35405408</v>
      </c>
      <c r="F33" s="57">
        <v>29979737</v>
      </c>
      <c r="G33" s="58">
        <v>32652110</v>
      </c>
      <c r="H33" s="59">
        <v>33958195</v>
      </c>
      <c r="I33" s="38">
        <f t="shared" si="0"/>
        <v>-15.324413151798733</v>
      </c>
      <c r="J33" s="39">
        <f t="shared" si="1"/>
        <v>-1.3815138708671793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41749760</v>
      </c>
      <c r="D9" s="41">
        <v>49142060</v>
      </c>
      <c r="E9" s="41">
        <v>46572851</v>
      </c>
      <c r="F9" s="41">
        <v>58934461</v>
      </c>
      <c r="G9" s="42">
        <v>59030446</v>
      </c>
      <c r="H9" s="43">
        <v>61741469</v>
      </c>
      <c r="I9" s="22">
        <f>IF(($E9       =0),0,((($F9       /$E9       )-1)*100))</f>
        <v>26.542523668993347</v>
      </c>
      <c r="J9" s="23">
        <f>IF(($E9       =0),0,(((($H9       /$E9       )^(1/3))-1)*100))</f>
        <v>9.8537056252444799</v>
      </c>
    </row>
    <row r="10" spans="1:11" x14ac:dyDescent="0.2">
      <c r="A10" s="3" t="s">
        <v>17</v>
      </c>
      <c r="B10" s="21" t="s">
        <v>21</v>
      </c>
      <c r="C10" s="41">
        <v>630146446</v>
      </c>
      <c r="D10" s="41">
        <v>650407429</v>
      </c>
      <c r="E10" s="41">
        <v>648944764</v>
      </c>
      <c r="F10" s="41">
        <v>673952201</v>
      </c>
      <c r="G10" s="42">
        <v>704727842</v>
      </c>
      <c r="H10" s="43">
        <v>743197145</v>
      </c>
      <c r="I10" s="22">
        <f t="shared" ref="I10:I33" si="0">IF(($E10      =0),0,((($F10      /$E10      )-1)*100))</f>
        <v>3.8535540137280444</v>
      </c>
      <c r="J10" s="23">
        <f t="shared" ref="J10:J33" si="1">IF(($E10      =0),0,(((($H10      /$E10      )^(1/3))-1)*100))</f>
        <v>4.6241878986136742</v>
      </c>
    </row>
    <row r="11" spans="1:11" x14ac:dyDescent="0.2">
      <c r="A11" s="9" t="s">
        <v>17</v>
      </c>
      <c r="B11" s="24" t="s">
        <v>22</v>
      </c>
      <c r="C11" s="44">
        <v>671896206</v>
      </c>
      <c r="D11" s="44">
        <v>699549489</v>
      </c>
      <c r="E11" s="44">
        <v>695517615</v>
      </c>
      <c r="F11" s="44">
        <v>732886662</v>
      </c>
      <c r="G11" s="45">
        <v>763758288</v>
      </c>
      <c r="H11" s="46">
        <v>804938614</v>
      </c>
      <c r="I11" s="25">
        <f t="shared" si="0"/>
        <v>5.3728397662509142</v>
      </c>
      <c r="J11" s="26">
        <f t="shared" si="1"/>
        <v>4.9908719752643327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219696800</v>
      </c>
      <c r="D13" s="41">
        <v>240853401</v>
      </c>
      <c r="E13" s="41">
        <v>237025062</v>
      </c>
      <c r="F13" s="41">
        <v>246260647</v>
      </c>
      <c r="G13" s="42">
        <v>254196151</v>
      </c>
      <c r="H13" s="43">
        <v>262547045</v>
      </c>
      <c r="I13" s="22">
        <f t="shared" si="0"/>
        <v>3.8964592697796618</v>
      </c>
      <c r="J13" s="23">
        <f t="shared" si="1"/>
        <v>3.4675793047406867</v>
      </c>
    </row>
    <row r="14" spans="1:11" x14ac:dyDescent="0.2">
      <c r="A14" s="3" t="s">
        <v>17</v>
      </c>
      <c r="B14" s="21" t="s">
        <v>25</v>
      </c>
      <c r="C14" s="41">
        <v>30859371</v>
      </c>
      <c r="D14" s="41">
        <v>10488541</v>
      </c>
      <c r="E14" s="41">
        <v>0</v>
      </c>
      <c r="F14" s="41">
        <v>12564500</v>
      </c>
      <c r="G14" s="42">
        <v>13142467</v>
      </c>
      <c r="H14" s="43">
        <v>13733878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30054604</v>
      </c>
      <c r="D16" s="41">
        <v>16756423</v>
      </c>
      <c r="E16" s="41">
        <v>10391666</v>
      </c>
      <c r="F16" s="41">
        <v>26034901</v>
      </c>
      <c r="G16" s="42">
        <v>27232507</v>
      </c>
      <c r="H16" s="43">
        <v>28457970</v>
      </c>
      <c r="I16" s="22">
        <f t="shared" si="0"/>
        <v>150.53635288124156</v>
      </c>
      <c r="J16" s="23">
        <f t="shared" si="1"/>
        <v>39.907043496140425</v>
      </c>
    </row>
    <row r="17" spans="1:10" x14ac:dyDescent="0.2">
      <c r="A17" s="3" t="s">
        <v>17</v>
      </c>
      <c r="B17" s="21" t="s">
        <v>27</v>
      </c>
      <c r="C17" s="41">
        <v>394525431</v>
      </c>
      <c r="D17" s="41">
        <v>428258018</v>
      </c>
      <c r="E17" s="41">
        <v>531145862</v>
      </c>
      <c r="F17" s="41">
        <v>444778295</v>
      </c>
      <c r="G17" s="42">
        <v>451883831</v>
      </c>
      <c r="H17" s="43">
        <v>482447734</v>
      </c>
      <c r="I17" s="29">
        <f t="shared" si="0"/>
        <v>-16.260611854300766</v>
      </c>
      <c r="J17" s="30">
        <f t="shared" si="1"/>
        <v>-3.1546388925837165</v>
      </c>
    </row>
    <row r="18" spans="1:10" x14ac:dyDescent="0.2">
      <c r="A18" s="3" t="s">
        <v>17</v>
      </c>
      <c r="B18" s="24" t="s">
        <v>28</v>
      </c>
      <c r="C18" s="44">
        <v>675136206</v>
      </c>
      <c r="D18" s="44">
        <v>696356383</v>
      </c>
      <c r="E18" s="44">
        <v>778562590</v>
      </c>
      <c r="F18" s="44">
        <v>729638343</v>
      </c>
      <c r="G18" s="45">
        <v>746454956</v>
      </c>
      <c r="H18" s="46">
        <v>787186627</v>
      </c>
      <c r="I18" s="25">
        <f t="shared" si="0"/>
        <v>-6.283919575431951</v>
      </c>
      <c r="J18" s="26">
        <f t="shared" si="1"/>
        <v>0.36787404466100959</v>
      </c>
    </row>
    <row r="19" spans="1:10" ht="23.25" customHeight="1" x14ac:dyDescent="0.2">
      <c r="A19" s="31" t="s">
        <v>17</v>
      </c>
      <c r="B19" s="32" t="s">
        <v>29</v>
      </c>
      <c r="C19" s="50">
        <v>-3240000</v>
      </c>
      <c r="D19" s="50">
        <v>3193106</v>
      </c>
      <c r="E19" s="50">
        <v>-83044975</v>
      </c>
      <c r="F19" s="51">
        <v>3248319</v>
      </c>
      <c r="G19" s="52">
        <v>17303332</v>
      </c>
      <c r="H19" s="53">
        <v>17751987</v>
      </c>
      <c r="I19" s="33">
        <f t="shared" si="0"/>
        <v>-103.9115178251303</v>
      </c>
      <c r="J19" s="34">
        <f t="shared" si="1"/>
        <v>-159.79220059340312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2086957</v>
      </c>
      <c r="E23" s="41">
        <v>0</v>
      </c>
      <c r="F23" s="41">
        <v>6000000</v>
      </c>
      <c r="G23" s="42">
        <v>5217391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233671204</v>
      </c>
      <c r="D24" s="41">
        <v>213441962</v>
      </c>
      <c r="E24" s="41">
        <v>213861651</v>
      </c>
      <c r="F24" s="41">
        <v>208806173</v>
      </c>
      <c r="G24" s="42">
        <v>213153522</v>
      </c>
      <c r="H24" s="43">
        <v>232993546</v>
      </c>
      <c r="I24" s="36">
        <f t="shared" si="0"/>
        <v>-2.3639011371889174</v>
      </c>
      <c r="J24" s="23">
        <f t="shared" si="1"/>
        <v>2.8972240613737821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233671204</v>
      </c>
      <c r="D26" s="44">
        <v>215528919</v>
      </c>
      <c r="E26" s="44">
        <v>213861651</v>
      </c>
      <c r="F26" s="44">
        <v>214806173</v>
      </c>
      <c r="G26" s="45">
        <v>218370913</v>
      </c>
      <c r="H26" s="46">
        <v>232993546</v>
      </c>
      <c r="I26" s="25">
        <f t="shared" si="0"/>
        <v>0.44165094376831249</v>
      </c>
      <c r="J26" s="26">
        <f t="shared" si="1"/>
        <v>2.8972240613737821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173299740</v>
      </c>
      <c r="D28" s="41">
        <v>192863092</v>
      </c>
      <c r="E28" s="41">
        <v>190785387</v>
      </c>
      <c r="F28" s="41">
        <v>63307226</v>
      </c>
      <c r="G28" s="42">
        <v>109358677</v>
      </c>
      <c r="H28" s="43">
        <v>126922927</v>
      </c>
      <c r="I28" s="36">
        <f t="shared" si="0"/>
        <v>-66.817570781770613</v>
      </c>
      <c r="J28" s="23">
        <f t="shared" si="1"/>
        <v>-12.703200079492083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60371464</v>
      </c>
      <c r="D32" s="41">
        <v>22665827</v>
      </c>
      <c r="E32" s="41">
        <v>23076264</v>
      </c>
      <c r="F32" s="41">
        <v>151498947</v>
      </c>
      <c r="G32" s="42">
        <v>109012236</v>
      </c>
      <c r="H32" s="43">
        <v>106070619</v>
      </c>
      <c r="I32" s="36">
        <f t="shared" si="0"/>
        <v>556.5141870451821</v>
      </c>
      <c r="J32" s="23">
        <f t="shared" si="1"/>
        <v>66.268457647270452</v>
      </c>
    </row>
    <row r="33" spans="1:11" ht="13.5" thickBot="1" x14ac:dyDescent="0.25">
      <c r="A33" s="9" t="s">
        <v>17</v>
      </c>
      <c r="B33" s="37" t="s">
        <v>41</v>
      </c>
      <c r="C33" s="57">
        <v>233671204</v>
      </c>
      <c r="D33" s="57">
        <v>215528919</v>
      </c>
      <c r="E33" s="57">
        <v>213861651</v>
      </c>
      <c r="F33" s="57">
        <v>214806173</v>
      </c>
      <c r="G33" s="58">
        <v>218370913</v>
      </c>
      <c r="H33" s="59">
        <v>232993546</v>
      </c>
      <c r="I33" s="38">
        <f t="shared" si="0"/>
        <v>0.44165094376831249</v>
      </c>
      <c r="J33" s="39">
        <f t="shared" si="1"/>
        <v>2.8972240613737821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30097974</v>
      </c>
      <c r="D8" s="41">
        <v>30097974</v>
      </c>
      <c r="E8" s="41">
        <v>39543653</v>
      </c>
      <c r="F8" s="41">
        <v>43679249</v>
      </c>
      <c r="G8" s="42">
        <v>46302824</v>
      </c>
      <c r="H8" s="43">
        <v>49080993</v>
      </c>
      <c r="I8" s="22">
        <f>IF(($E8       =0),0,((($F8       /$E8       )-1)*100))</f>
        <v>10.458305407444279</v>
      </c>
      <c r="J8" s="23">
        <f>IF(($E8       =0),0,(((($H8       /$E8       )^(1/3))-1)*100))</f>
        <v>7.4679219940055663</v>
      </c>
    </row>
    <row r="9" spans="1:11" x14ac:dyDescent="0.2">
      <c r="A9" s="3" t="s">
        <v>17</v>
      </c>
      <c r="B9" s="21" t="s">
        <v>20</v>
      </c>
      <c r="C9" s="41">
        <v>706868</v>
      </c>
      <c r="D9" s="41">
        <v>706868</v>
      </c>
      <c r="E9" s="41">
        <v>698031</v>
      </c>
      <c r="F9" s="41">
        <v>679544</v>
      </c>
      <c r="G9" s="42">
        <v>706725</v>
      </c>
      <c r="H9" s="43">
        <v>734994</v>
      </c>
      <c r="I9" s="22">
        <f>IF(($E9       =0),0,((($F9       /$E9       )-1)*100))</f>
        <v>-2.648449710686207</v>
      </c>
      <c r="J9" s="23">
        <f>IF(($E9       =0),0,(((($H9       /$E9       )^(1/3))-1)*100))</f>
        <v>1.7348372095914666</v>
      </c>
    </row>
    <row r="10" spans="1:11" x14ac:dyDescent="0.2">
      <c r="A10" s="3" t="s">
        <v>17</v>
      </c>
      <c r="B10" s="21" t="s">
        <v>21</v>
      </c>
      <c r="C10" s="41">
        <v>192391610</v>
      </c>
      <c r="D10" s="41">
        <v>194350491</v>
      </c>
      <c r="E10" s="41">
        <v>192657340</v>
      </c>
      <c r="F10" s="41">
        <v>202829565</v>
      </c>
      <c r="G10" s="42">
        <v>208259015</v>
      </c>
      <c r="H10" s="43">
        <v>200261968</v>
      </c>
      <c r="I10" s="22">
        <f t="shared" ref="I10:I33" si="0">IF(($E10      =0),0,((($F10      /$E10      )-1)*100))</f>
        <v>5.2799571508669318</v>
      </c>
      <c r="J10" s="23">
        <f t="shared" ref="J10:J33" si="1">IF(($E10      =0),0,(((($H10      /$E10      )^(1/3))-1)*100))</f>
        <v>1.2988013960563594</v>
      </c>
    </row>
    <row r="11" spans="1:11" x14ac:dyDescent="0.2">
      <c r="A11" s="9" t="s">
        <v>17</v>
      </c>
      <c r="B11" s="24" t="s">
        <v>22</v>
      </c>
      <c r="C11" s="44">
        <v>223196452</v>
      </c>
      <c r="D11" s="44">
        <v>225155333</v>
      </c>
      <c r="E11" s="44">
        <v>232899024</v>
      </c>
      <c r="F11" s="44">
        <v>247188358</v>
      </c>
      <c r="G11" s="45">
        <v>255268564</v>
      </c>
      <c r="H11" s="46">
        <v>250077955</v>
      </c>
      <c r="I11" s="25">
        <f t="shared" si="0"/>
        <v>6.1354203012890185</v>
      </c>
      <c r="J11" s="26">
        <f t="shared" si="1"/>
        <v>2.4006186058251222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90855466</v>
      </c>
      <c r="D13" s="41">
        <v>93268619</v>
      </c>
      <c r="E13" s="41">
        <v>83820703</v>
      </c>
      <c r="F13" s="41">
        <v>98608194</v>
      </c>
      <c r="G13" s="42">
        <v>103453858</v>
      </c>
      <c r="H13" s="43">
        <v>109187531</v>
      </c>
      <c r="I13" s="22">
        <f t="shared" si="0"/>
        <v>17.641812190479953</v>
      </c>
      <c r="J13" s="23">
        <f t="shared" si="1"/>
        <v>9.2128940182816024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1077372</v>
      </c>
      <c r="E14" s="41">
        <v>0</v>
      </c>
      <c r="F14" s="41">
        <v>2708954</v>
      </c>
      <c r="G14" s="42">
        <v>2871692</v>
      </c>
      <c r="H14" s="43">
        <v>3043993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131390870</v>
      </c>
      <c r="D17" s="41">
        <v>132995583</v>
      </c>
      <c r="E17" s="41">
        <v>157176991</v>
      </c>
      <c r="F17" s="41">
        <v>144485106</v>
      </c>
      <c r="G17" s="42">
        <v>142041102</v>
      </c>
      <c r="H17" s="43">
        <v>131713243</v>
      </c>
      <c r="I17" s="29">
        <f t="shared" si="0"/>
        <v>-8.0749000978139307</v>
      </c>
      <c r="J17" s="30">
        <f t="shared" si="1"/>
        <v>-5.7213205346750673</v>
      </c>
    </row>
    <row r="18" spans="1:10" x14ac:dyDescent="0.2">
      <c r="A18" s="3" t="s">
        <v>17</v>
      </c>
      <c r="B18" s="24" t="s">
        <v>28</v>
      </c>
      <c r="C18" s="44">
        <v>222246336</v>
      </c>
      <c r="D18" s="44">
        <v>227341574</v>
      </c>
      <c r="E18" s="44">
        <v>240997694</v>
      </c>
      <c r="F18" s="44">
        <v>245802254</v>
      </c>
      <c r="G18" s="45">
        <v>248366652</v>
      </c>
      <c r="H18" s="46">
        <v>243944767</v>
      </c>
      <c r="I18" s="25">
        <f t="shared" si="0"/>
        <v>1.9936124368061359</v>
      </c>
      <c r="J18" s="26">
        <f t="shared" si="1"/>
        <v>0.40597083588653771</v>
      </c>
    </row>
    <row r="19" spans="1:10" ht="23.25" customHeight="1" x14ac:dyDescent="0.2">
      <c r="A19" s="31" t="s">
        <v>17</v>
      </c>
      <c r="B19" s="32" t="s">
        <v>29</v>
      </c>
      <c r="C19" s="50">
        <v>950116</v>
      </c>
      <c r="D19" s="50">
        <v>-2186241</v>
      </c>
      <c r="E19" s="50">
        <v>-8098670</v>
      </c>
      <c r="F19" s="51">
        <v>1386104</v>
      </c>
      <c r="G19" s="52">
        <v>6901912</v>
      </c>
      <c r="H19" s="53">
        <v>6133188</v>
      </c>
      <c r="I19" s="33">
        <f t="shared" si="0"/>
        <v>-117.11520533618483</v>
      </c>
      <c r="J19" s="34">
        <f t="shared" si="1"/>
        <v>-191.15017877384096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12374100</v>
      </c>
      <c r="D23" s="41">
        <v>12251300</v>
      </c>
      <c r="E23" s="41">
        <v>12328871</v>
      </c>
      <c r="F23" s="41">
        <v>10802000</v>
      </c>
      <c r="G23" s="42">
        <v>5902000</v>
      </c>
      <c r="H23" s="43">
        <v>5202000</v>
      </c>
      <c r="I23" s="36">
        <f t="shared" si="0"/>
        <v>-12.384515986905853</v>
      </c>
      <c r="J23" s="23">
        <f t="shared" si="1"/>
        <v>-24.996358994477831</v>
      </c>
    </row>
    <row r="24" spans="1:10" x14ac:dyDescent="0.2">
      <c r="A24" s="9" t="s">
        <v>17</v>
      </c>
      <c r="B24" s="21" t="s">
        <v>33</v>
      </c>
      <c r="C24" s="41">
        <v>27936523</v>
      </c>
      <c r="D24" s="41">
        <v>29192174</v>
      </c>
      <c r="E24" s="41">
        <v>29496263</v>
      </c>
      <c r="F24" s="41">
        <v>32093130</v>
      </c>
      <c r="G24" s="42">
        <v>26052304</v>
      </c>
      <c r="H24" s="43">
        <v>28079521</v>
      </c>
      <c r="I24" s="36">
        <f t="shared" si="0"/>
        <v>8.8040542627382923</v>
      </c>
      <c r="J24" s="23">
        <f t="shared" si="1"/>
        <v>-1.627381269096484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40310623</v>
      </c>
      <c r="D26" s="44">
        <v>41443474</v>
      </c>
      <c r="E26" s="44">
        <v>41825134</v>
      </c>
      <c r="F26" s="44">
        <v>42895130</v>
      </c>
      <c r="G26" s="45">
        <v>31954304</v>
      </c>
      <c r="H26" s="46">
        <v>33281521</v>
      </c>
      <c r="I26" s="25">
        <f t="shared" si="0"/>
        <v>2.5582607816630132</v>
      </c>
      <c r="J26" s="26">
        <f t="shared" si="1"/>
        <v>-7.3336746476024501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836650</v>
      </c>
      <c r="D29" s="41">
        <v>1041066</v>
      </c>
      <c r="E29" s="41">
        <v>1080722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13655396</v>
      </c>
      <c r="D31" s="41">
        <v>14345518</v>
      </c>
      <c r="E31" s="41">
        <v>16641209</v>
      </c>
      <c r="F31" s="41">
        <v>18758910</v>
      </c>
      <c r="G31" s="42">
        <v>26052304</v>
      </c>
      <c r="H31" s="43">
        <v>28079521</v>
      </c>
      <c r="I31" s="36">
        <f t="shared" si="0"/>
        <v>12.72564391204989</v>
      </c>
      <c r="J31" s="23">
        <f t="shared" si="1"/>
        <v>19.051518721389659</v>
      </c>
    </row>
    <row r="32" spans="1:10" x14ac:dyDescent="0.2">
      <c r="A32" s="9" t="s">
        <v>17</v>
      </c>
      <c r="B32" s="21" t="s">
        <v>34</v>
      </c>
      <c r="C32" s="41">
        <v>25818577</v>
      </c>
      <c r="D32" s="41">
        <v>26056890</v>
      </c>
      <c r="E32" s="41">
        <v>24103203</v>
      </c>
      <c r="F32" s="41">
        <v>24136220</v>
      </c>
      <c r="G32" s="42">
        <v>5902000</v>
      </c>
      <c r="H32" s="43">
        <v>5202000</v>
      </c>
      <c r="I32" s="36">
        <f t="shared" si="0"/>
        <v>0.13698179449428416</v>
      </c>
      <c r="J32" s="23">
        <f t="shared" si="1"/>
        <v>-40.016491691228204</v>
      </c>
    </row>
    <row r="33" spans="1:11" ht="13.5" thickBot="1" x14ac:dyDescent="0.25">
      <c r="A33" s="9" t="s">
        <v>17</v>
      </c>
      <c r="B33" s="37" t="s">
        <v>41</v>
      </c>
      <c r="C33" s="57">
        <v>40310623</v>
      </c>
      <c r="D33" s="57">
        <v>41443474</v>
      </c>
      <c r="E33" s="57">
        <v>41825134</v>
      </c>
      <c r="F33" s="57">
        <v>42895130</v>
      </c>
      <c r="G33" s="58">
        <v>31954304</v>
      </c>
      <c r="H33" s="59">
        <v>33281521</v>
      </c>
      <c r="I33" s="38">
        <f t="shared" si="0"/>
        <v>2.5582607816630132</v>
      </c>
      <c r="J33" s="39">
        <f t="shared" si="1"/>
        <v>-7.3336746476024501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736829200</v>
      </c>
      <c r="D8" s="41">
        <v>713966800</v>
      </c>
      <c r="E8" s="41">
        <v>675918344</v>
      </c>
      <c r="F8" s="41">
        <v>778223600</v>
      </c>
      <c r="G8" s="42">
        <v>817134900</v>
      </c>
      <c r="H8" s="43">
        <v>857991900</v>
      </c>
      <c r="I8" s="22">
        <f>IF(($E8       =0),0,((($F8       /$E8       )-1)*100))</f>
        <v>15.135741899616196</v>
      </c>
      <c r="J8" s="23">
        <f>IF(($E8       =0),0,(((($H8       /$E8       )^(1/3))-1)*100))</f>
        <v>8.2753637937351687</v>
      </c>
    </row>
    <row r="9" spans="1:11" x14ac:dyDescent="0.2">
      <c r="A9" s="3" t="s">
        <v>17</v>
      </c>
      <c r="B9" s="21" t="s">
        <v>20</v>
      </c>
      <c r="C9" s="41">
        <v>2973769100</v>
      </c>
      <c r="D9" s="41">
        <v>3110755700</v>
      </c>
      <c r="E9" s="41">
        <v>2827959410</v>
      </c>
      <c r="F9" s="41">
        <v>3439005900</v>
      </c>
      <c r="G9" s="42">
        <v>3709280400</v>
      </c>
      <c r="H9" s="43">
        <v>4004011400</v>
      </c>
      <c r="I9" s="22">
        <f>IF(($E9       =0),0,((($F9       /$E9       )-1)*100))</f>
        <v>21.607328868981178</v>
      </c>
      <c r="J9" s="23">
        <f>IF(($E9       =0),0,(((($H9       /$E9       )^(1/3))-1)*100))</f>
        <v>12.289904171041988</v>
      </c>
    </row>
    <row r="10" spans="1:11" x14ac:dyDescent="0.2">
      <c r="A10" s="3" t="s">
        <v>17</v>
      </c>
      <c r="B10" s="21" t="s">
        <v>21</v>
      </c>
      <c r="C10" s="41">
        <v>1220852400</v>
      </c>
      <c r="D10" s="41">
        <v>1297904200</v>
      </c>
      <c r="E10" s="41">
        <v>1504445997</v>
      </c>
      <c r="F10" s="41">
        <v>1382222300</v>
      </c>
      <c r="G10" s="42">
        <v>1438614900</v>
      </c>
      <c r="H10" s="43">
        <v>1540325000</v>
      </c>
      <c r="I10" s="22">
        <f t="shared" ref="I10:I33" si="0">IF(($E10      =0),0,((($F10      /$E10      )-1)*100))</f>
        <v>-8.1241664535466889</v>
      </c>
      <c r="J10" s="23">
        <f t="shared" ref="J10:J33" si="1">IF(($E10      =0),0,(((($H10      /$E10      )^(1/3))-1)*100))</f>
        <v>0.78871782020504266</v>
      </c>
    </row>
    <row r="11" spans="1:11" x14ac:dyDescent="0.2">
      <c r="A11" s="9" t="s">
        <v>17</v>
      </c>
      <c r="B11" s="24" t="s">
        <v>22</v>
      </c>
      <c r="C11" s="44">
        <v>4931450700</v>
      </c>
      <c r="D11" s="44">
        <v>5122626700</v>
      </c>
      <c r="E11" s="44">
        <v>5008323751</v>
      </c>
      <c r="F11" s="44">
        <v>5599451800</v>
      </c>
      <c r="G11" s="45">
        <v>5965030200</v>
      </c>
      <c r="H11" s="46">
        <v>6402328300</v>
      </c>
      <c r="I11" s="25">
        <f t="shared" si="0"/>
        <v>11.802912079754634</v>
      </c>
      <c r="J11" s="26">
        <f t="shared" si="1"/>
        <v>8.5296781438958682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1212559100</v>
      </c>
      <c r="D13" s="41">
        <v>1186691700</v>
      </c>
      <c r="E13" s="41">
        <v>1138017295</v>
      </c>
      <c r="F13" s="41">
        <v>1257067700</v>
      </c>
      <c r="G13" s="42">
        <v>1315507900</v>
      </c>
      <c r="H13" s="43">
        <v>1381000900</v>
      </c>
      <c r="I13" s="22">
        <f t="shared" si="0"/>
        <v>10.461212278852061</v>
      </c>
      <c r="J13" s="23">
        <f t="shared" si="1"/>
        <v>6.6633042098678485</v>
      </c>
    </row>
    <row r="14" spans="1:11" x14ac:dyDescent="0.2">
      <c r="A14" s="3" t="s">
        <v>17</v>
      </c>
      <c r="B14" s="21" t="s">
        <v>25</v>
      </c>
      <c r="C14" s="41">
        <v>173882500</v>
      </c>
      <c r="D14" s="41">
        <v>238596600</v>
      </c>
      <c r="E14" s="41">
        <v>221383632</v>
      </c>
      <c r="F14" s="41">
        <v>274732500</v>
      </c>
      <c r="G14" s="42">
        <v>294828300</v>
      </c>
      <c r="H14" s="43">
        <v>316695300</v>
      </c>
      <c r="I14" s="22">
        <f t="shared" si="0"/>
        <v>24.097927890170311</v>
      </c>
      <c r="J14" s="23">
        <f t="shared" si="1"/>
        <v>12.676159699253219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1492128200</v>
      </c>
      <c r="D16" s="41">
        <v>1627634200</v>
      </c>
      <c r="E16" s="41">
        <v>1528529016</v>
      </c>
      <c r="F16" s="41">
        <v>1802030900</v>
      </c>
      <c r="G16" s="42">
        <v>1962411600</v>
      </c>
      <c r="H16" s="43">
        <v>2137066300</v>
      </c>
      <c r="I16" s="22">
        <f t="shared" si="0"/>
        <v>17.893143089669671</v>
      </c>
      <c r="J16" s="23">
        <f t="shared" si="1"/>
        <v>11.818785132249587</v>
      </c>
    </row>
    <row r="17" spans="1:10" x14ac:dyDescent="0.2">
      <c r="A17" s="3" t="s">
        <v>17</v>
      </c>
      <c r="B17" s="21" t="s">
        <v>27</v>
      </c>
      <c r="C17" s="41">
        <v>2058453800</v>
      </c>
      <c r="D17" s="41">
        <v>2233104700</v>
      </c>
      <c r="E17" s="41">
        <v>2422838264</v>
      </c>
      <c r="F17" s="41">
        <v>2256087200</v>
      </c>
      <c r="G17" s="42">
        <v>2379771500</v>
      </c>
      <c r="H17" s="43">
        <v>2554381000</v>
      </c>
      <c r="I17" s="29">
        <f t="shared" si="0"/>
        <v>-6.8824678261726557</v>
      </c>
      <c r="J17" s="30">
        <f t="shared" si="1"/>
        <v>1.7779620262019069</v>
      </c>
    </row>
    <row r="18" spans="1:10" x14ac:dyDescent="0.2">
      <c r="A18" s="3" t="s">
        <v>17</v>
      </c>
      <c r="B18" s="24" t="s">
        <v>28</v>
      </c>
      <c r="C18" s="44">
        <v>4937023600</v>
      </c>
      <c r="D18" s="44">
        <v>5286027200</v>
      </c>
      <c r="E18" s="44">
        <v>5310768207</v>
      </c>
      <c r="F18" s="44">
        <v>5589918300</v>
      </c>
      <c r="G18" s="45">
        <v>5952519300</v>
      </c>
      <c r="H18" s="46">
        <v>6389143500</v>
      </c>
      <c r="I18" s="25">
        <f t="shared" si="0"/>
        <v>5.2563034596776248</v>
      </c>
      <c r="J18" s="26">
        <f t="shared" si="1"/>
        <v>6.3559436539214254</v>
      </c>
    </row>
    <row r="19" spans="1:10" ht="23.25" customHeight="1" x14ac:dyDescent="0.2">
      <c r="A19" s="31" t="s">
        <v>17</v>
      </c>
      <c r="B19" s="32" t="s">
        <v>29</v>
      </c>
      <c r="C19" s="50">
        <v>-5572900</v>
      </c>
      <c r="D19" s="50">
        <v>-163400500</v>
      </c>
      <c r="E19" s="50">
        <v>-302444456</v>
      </c>
      <c r="F19" s="51">
        <v>9533500</v>
      </c>
      <c r="G19" s="52">
        <v>12510900</v>
      </c>
      <c r="H19" s="53">
        <v>13184800</v>
      </c>
      <c r="I19" s="33">
        <f t="shared" si="0"/>
        <v>-103.15214903459828</v>
      </c>
      <c r="J19" s="34">
        <f t="shared" si="1"/>
        <v>-135.19459506789272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406569000</v>
      </c>
      <c r="D22" s="41">
        <v>418774900</v>
      </c>
      <c r="E22" s="41">
        <v>385210636</v>
      </c>
      <c r="F22" s="41">
        <v>380000000</v>
      </c>
      <c r="G22" s="42">
        <v>360000000</v>
      </c>
      <c r="H22" s="43">
        <v>325000000</v>
      </c>
      <c r="I22" s="36">
        <f t="shared" si="0"/>
        <v>-1.3526718924759873</v>
      </c>
      <c r="J22" s="23">
        <f t="shared" si="1"/>
        <v>-5.5080023740681323</v>
      </c>
    </row>
    <row r="23" spans="1:10" x14ac:dyDescent="0.2">
      <c r="A23" s="9" t="s">
        <v>17</v>
      </c>
      <c r="B23" s="21" t="s">
        <v>32</v>
      </c>
      <c r="C23" s="41">
        <v>177535900</v>
      </c>
      <c r="D23" s="41">
        <v>180101200</v>
      </c>
      <c r="E23" s="41">
        <v>162895744</v>
      </c>
      <c r="F23" s="41">
        <v>11991000</v>
      </c>
      <c r="G23" s="42">
        <v>55000000</v>
      </c>
      <c r="H23" s="43">
        <v>20000000</v>
      </c>
      <c r="I23" s="36">
        <f t="shared" si="0"/>
        <v>-92.63885003649942</v>
      </c>
      <c r="J23" s="23">
        <f t="shared" si="1"/>
        <v>-50.298051002763181</v>
      </c>
    </row>
    <row r="24" spans="1:10" x14ac:dyDescent="0.2">
      <c r="A24" s="9" t="s">
        <v>17</v>
      </c>
      <c r="B24" s="21" t="s">
        <v>33</v>
      </c>
      <c r="C24" s="41">
        <v>218836200</v>
      </c>
      <c r="D24" s="41">
        <v>218530400</v>
      </c>
      <c r="E24" s="41">
        <v>245413342</v>
      </c>
      <c r="F24" s="41">
        <v>219003000</v>
      </c>
      <c r="G24" s="42">
        <v>202524400</v>
      </c>
      <c r="H24" s="43">
        <v>227573000</v>
      </c>
      <c r="I24" s="36">
        <f t="shared" si="0"/>
        <v>-10.761575464792783</v>
      </c>
      <c r="J24" s="23">
        <f t="shared" si="1"/>
        <v>-2.4843795473066588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802941100</v>
      </c>
      <c r="D26" s="44">
        <v>817406500</v>
      </c>
      <c r="E26" s="44">
        <v>793519722</v>
      </c>
      <c r="F26" s="44">
        <v>610994000</v>
      </c>
      <c r="G26" s="45">
        <v>617524400</v>
      </c>
      <c r="H26" s="46">
        <v>572573000</v>
      </c>
      <c r="I26" s="25">
        <f t="shared" si="0"/>
        <v>-23.002039765307813</v>
      </c>
      <c r="J26" s="26">
        <f t="shared" si="1"/>
        <v>-10.307172876082815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191882400</v>
      </c>
      <c r="D28" s="41">
        <v>249769900</v>
      </c>
      <c r="E28" s="41">
        <v>328020743</v>
      </c>
      <c r="F28" s="41">
        <v>239729700</v>
      </c>
      <c r="G28" s="42">
        <v>241418400</v>
      </c>
      <c r="H28" s="43">
        <v>244381000</v>
      </c>
      <c r="I28" s="36">
        <f t="shared" si="0"/>
        <v>-26.916298704926721</v>
      </c>
      <c r="J28" s="23">
        <f t="shared" si="1"/>
        <v>-9.3456371525078801</v>
      </c>
    </row>
    <row r="29" spans="1:10" x14ac:dyDescent="0.2">
      <c r="A29" s="9" t="s">
        <v>17</v>
      </c>
      <c r="B29" s="21" t="s">
        <v>38</v>
      </c>
      <c r="C29" s="41">
        <v>121954000</v>
      </c>
      <c r="D29" s="41">
        <v>102620000</v>
      </c>
      <c r="E29" s="41">
        <v>92454099</v>
      </c>
      <c r="F29" s="41">
        <v>75858300</v>
      </c>
      <c r="G29" s="42">
        <v>61303000</v>
      </c>
      <c r="H29" s="43">
        <v>46719000</v>
      </c>
      <c r="I29" s="36">
        <f t="shared" si="0"/>
        <v>-17.950311754160296</v>
      </c>
      <c r="J29" s="23">
        <f t="shared" si="1"/>
        <v>-20.349386991396614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3198000</v>
      </c>
      <c r="G30" s="42">
        <v>3571000</v>
      </c>
      <c r="H30" s="43">
        <v>2975000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102015000</v>
      </c>
      <c r="D31" s="41">
        <v>110654600</v>
      </c>
      <c r="E31" s="41">
        <v>113030409</v>
      </c>
      <c r="F31" s="41">
        <v>67414000</v>
      </c>
      <c r="G31" s="42">
        <v>59147000</v>
      </c>
      <c r="H31" s="43">
        <v>56158000</v>
      </c>
      <c r="I31" s="36">
        <f t="shared" si="0"/>
        <v>-40.357643048075673</v>
      </c>
      <c r="J31" s="23">
        <f t="shared" si="1"/>
        <v>-20.797520490440768</v>
      </c>
    </row>
    <row r="32" spans="1:10" x14ac:dyDescent="0.2">
      <c r="A32" s="9" t="s">
        <v>17</v>
      </c>
      <c r="B32" s="21" t="s">
        <v>34</v>
      </c>
      <c r="C32" s="41">
        <v>387089700</v>
      </c>
      <c r="D32" s="41">
        <v>354362000</v>
      </c>
      <c r="E32" s="41">
        <v>260014471</v>
      </c>
      <c r="F32" s="41">
        <v>224794000</v>
      </c>
      <c r="G32" s="42">
        <v>252085000</v>
      </c>
      <c r="H32" s="43">
        <v>222340000</v>
      </c>
      <c r="I32" s="36">
        <f t="shared" si="0"/>
        <v>-13.545581084215886</v>
      </c>
      <c r="J32" s="23">
        <f t="shared" si="1"/>
        <v>-5.0838689265386598</v>
      </c>
    </row>
    <row r="33" spans="1:11" ht="13.5" thickBot="1" x14ac:dyDescent="0.25">
      <c r="A33" s="9" t="s">
        <v>17</v>
      </c>
      <c r="B33" s="37" t="s">
        <v>41</v>
      </c>
      <c r="C33" s="57">
        <v>802941100</v>
      </c>
      <c r="D33" s="57">
        <v>817406500</v>
      </c>
      <c r="E33" s="57">
        <v>793519722</v>
      </c>
      <c r="F33" s="57">
        <v>610994000</v>
      </c>
      <c r="G33" s="58">
        <v>617524400</v>
      </c>
      <c r="H33" s="59">
        <v>572573000</v>
      </c>
      <c r="I33" s="38">
        <f t="shared" si="0"/>
        <v>-23.002039765307813</v>
      </c>
      <c r="J33" s="39">
        <f t="shared" si="1"/>
        <v>-10.307172876082815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74460520</v>
      </c>
      <c r="D8" s="41">
        <v>75201610</v>
      </c>
      <c r="E8" s="41">
        <v>71880502</v>
      </c>
      <c r="F8" s="41">
        <v>77802420</v>
      </c>
      <c r="G8" s="42">
        <v>83167190</v>
      </c>
      <c r="H8" s="43">
        <v>87324580</v>
      </c>
      <c r="I8" s="22">
        <f>IF(($E8       =0),0,((($F8       /$E8       )-1)*100))</f>
        <v>8.2385596027139574</v>
      </c>
      <c r="J8" s="23">
        <f>IF(($E8       =0),0,(((($H8       /$E8       )^(1/3))-1)*100))</f>
        <v>6.7026326184684404</v>
      </c>
    </row>
    <row r="9" spans="1:11" x14ac:dyDescent="0.2">
      <c r="A9" s="3" t="s">
        <v>17</v>
      </c>
      <c r="B9" s="21" t="s">
        <v>20</v>
      </c>
      <c r="C9" s="41">
        <v>107989610</v>
      </c>
      <c r="D9" s="41">
        <v>108208400</v>
      </c>
      <c r="E9" s="41">
        <v>108127978</v>
      </c>
      <c r="F9" s="41">
        <v>116516920</v>
      </c>
      <c r="G9" s="42">
        <v>128557400</v>
      </c>
      <c r="H9" s="43">
        <v>141557460</v>
      </c>
      <c r="I9" s="22">
        <f>IF(($E9       =0),0,((($F9       /$E9       )-1)*100))</f>
        <v>7.7583453932709157</v>
      </c>
      <c r="J9" s="23">
        <f>IF(($E9       =0),0,(((($H9       /$E9       )^(1/3))-1)*100))</f>
        <v>9.3951899090321866</v>
      </c>
    </row>
    <row r="10" spans="1:11" x14ac:dyDescent="0.2">
      <c r="A10" s="3" t="s">
        <v>17</v>
      </c>
      <c r="B10" s="21" t="s">
        <v>21</v>
      </c>
      <c r="C10" s="41">
        <v>290029180</v>
      </c>
      <c r="D10" s="41">
        <v>294630200</v>
      </c>
      <c r="E10" s="41">
        <v>288243585</v>
      </c>
      <c r="F10" s="41">
        <v>309374410</v>
      </c>
      <c r="G10" s="42">
        <v>306897060</v>
      </c>
      <c r="H10" s="43">
        <v>300520430</v>
      </c>
      <c r="I10" s="22">
        <f t="shared" ref="I10:I33" si="0">IF(($E10      =0),0,((($F10      /$E10      )-1)*100))</f>
        <v>7.3308916831575033</v>
      </c>
      <c r="J10" s="23">
        <f t="shared" ref="J10:J33" si="1">IF(($E10      =0),0,(((($H10      /$E10      )^(1/3))-1)*100))</f>
        <v>1.4000378198957275</v>
      </c>
    </row>
    <row r="11" spans="1:11" x14ac:dyDescent="0.2">
      <c r="A11" s="9" t="s">
        <v>17</v>
      </c>
      <c r="B11" s="24" t="s">
        <v>22</v>
      </c>
      <c r="C11" s="44">
        <v>472479310</v>
      </c>
      <c r="D11" s="44">
        <v>478040210</v>
      </c>
      <c r="E11" s="44">
        <v>468252065</v>
      </c>
      <c r="F11" s="44">
        <v>503693750</v>
      </c>
      <c r="G11" s="45">
        <v>518621650</v>
      </c>
      <c r="H11" s="46">
        <v>529402470</v>
      </c>
      <c r="I11" s="25">
        <f t="shared" si="0"/>
        <v>7.5689329848444009</v>
      </c>
      <c r="J11" s="26">
        <f t="shared" si="1"/>
        <v>4.1762580987996012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186227850</v>
      </c>
      <c r="D13" s="41">
        <v>187747650</v>
      </c>
      <c r="E13" s="41">
        <v>166546464</v>
      </c>
      <c r="F13" s="41">
        <v>196947230</v>
      </c>
      <c r="G13" s="42">
        <v>206006780</v>
      </c>
      <c r="H13" s="43">
        <v>215285690</v>
      </c>
      <c r="I13" s="22">
        <f t="shared" si="0"/>
        <v>18.253624405979572</v>
      </c>
      <c r="J13" s="23">
        <f t="shared" si="1"/>
        <v>8.933113223683975</v>
      </c>
    </row>
    <row r="14" spans="1:11" x14ac:dyDescent="0.2">
      <c r="A14" s="3" t="s">
        <v>17</v>
      </c>
      <c r="B14" s="21" t="s">
        <v>25</v>
      </c>
      <c r="C14" s="41">
        <v>8100000</v>
      </c>
      <c r="D14" s="41">
        <v>5580000</v>
      </c>
      <c r="E14" s="41">
        <v>5579993</v>
      </c>
      <c r="F14" s="41">
        <v>5670000</v>
      </c>
      <c r="G14" s="42">
        <v>5930000</v>
      </c>
      <c r="H14" s="43">
        <v>6140000</v>
      </c>
      <c r="I14" s="22">
        <f t="shared" si="0"/>
        <v>1.6130306973503261</v>
      </c>
      <c r="J14" s="23">
        <f t="shared" si="1"/>
        <v>3.2392654038975621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87414150</v>
      </c>
      <c r="D16" s="41">
        <v>87414150</v>
      </c>
      <c r="E16" s="41">
        <v>78943273</v>
      </c>
      <c r="F16" s="41">
        <v>96921880</v>
      </c>
      <c r="G16" s="42">
        <v>112138620</v>
      </c>
      <c r="H16" s="43">
        <v>125744380</v>
      </c>
      <c r="I16" s="22">
        <f t="shared" si="0"/>
        <v>22.774083613178785</v>
      </c>
      <c r="J16" s="23">
        <f t="shared" si="1"/>
        <v>16.786098966939189</v>
      </c>
    </row>
    <row r="17" spans="1:10" x14ac:dyDescent="0.2">
      <c r="A17" s="3" t="s">
        <v>17</v>
      </c>
      <c r="B17" s="21" t="s">
        <v>27</v>
      </c>
      <c r="C17" s="41">
        <v>239320970</v>
      </c>
      <c r="D17" s="41">
        <v>250687980</v>
      </c>
      <c r="E17" s="41">
        <v>221105200</v>
      </c>
      <c r="F17" s="41">
        <v>241356010</v>
      </c>
      <c r="G17" s="42">
        <v>239436020</v>
      </c>
      <c r="H17" s="43">
        <v>232625550</v>
      </c>
      <c r="I17" s="29">
        <f t="shared" si="0"/>
        <v>9.1589026400102682</v>
      </c>
      <c r="J17" s="30">
        <f t="shared" si="1"/>
        <v>1.7074624002124006</v>
      </c>
    </row>
    <row r="18" spans="1:10" x14ac:dyDescent="0.2">
      <c r="A18" s="3" t="s">
        <v>17</v>
      </c>
      <c r="B18" s="24" t="s">
        <v>28</v>
      </c>
      <c r="C18" s="44">
        <v>521062970</v>
      </c>
      <c r="D18" s="44">
        <v>531429780</v>
      </c>
      <c r="E18" s="44">
        <v>472174930</v>
      </c>
      <c r="F18" s="44">
        <v>540895120</v>
      </c>
      <c r="G18" s="45">
        <v>563511420</v>
      </c>
      <c r="H18" s="46">
        <v>579795620</v>
      </c>
      <c r="I18" s="25">
        <f t="shared" si="0"/>
        <v>14.553968377778981</v>
      </c>
      <c r="J18" s="26">
        <f t="shared" si="1"/>
        <v>7.0838561203856454</v>
      </c>
    </row>
    <row r="19" spans="1:10" ht="23.25" customHeight="1" x14ac:dyDescent="0.2">
      <c r="A19" s="31" t="s">
        <v>17</v>
      </c>
      <c r="B19" s="32" t="s">
        <v>29</v>
      </c>
      <c r="C19" s="50">
        <v>-48583660</v>
      </c>
      <c r="D19" s="50">
        <v>-53389570</v>
      </c>
      <c r="E19" s="50">
        <v>-3922865</v>
      </c>
      <c r="F19" s="51">
        <v>-37201370</v>
      </c>
      <c r="G19" s="52">
        <v>-44889770</v>
      </c>
      <c r="H19" s="53">
        <v>-50393150</v>
      </c>
      <c r="I19" s="33">
        <f t="shared" si="0"/>
        <v>848.3214436387691</v>
      </c>
      <c r="J19" s="34">
        <f t="shared" si="1"/>
        <v>134.20134301746879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30000000</v>
      </c>
      <c r="E22" s="41">
        <v>23403138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14038440</v>
      </c>
      <c r="D23" s="41">
        <v>14983960</v>
      </c>
      <c r="E23" s="41">
        <v>38744044</v>
      </c>
      <c r="F23" s="41">
        <v>10900000</v>
      </c>
      <c r="G23" s="42">
        <v>7000000</v>
      </c>
      <c r="H23" s="43">
        <v>7000000</v>
      </c>
      <c r="I23" s="36">
        <f t="shared" si="0"/>
        <v>-71.866643554297013</v>
      </c>
      <c r="J23" s="23">
        <f t="shared" si="1"/>
        <v>-43.467564367593617</v>
      </c>
    </row>
    <row r="24" spans="1:10" x14ac:dyDescent="0.2">
      <c r="A24" s="9" t="s">
        <v>17</v>
      </c>
      <c r="B24" s="21" t="s">
        <v>33</v>
      </c>
      <c r="C24" s="41">
        <v>66116250</v>
      </c>
      <c r="D24" s="41">
        <v>69186950</v>
      </c>
      <c r="E24" s="41">
        <v>62515019</v>
      </c>
      <c r="F24" s="41">
        <v>55189900</v>
      </c>
      <c r="G24" s="42">
        <v>46778950</v>
      </c>
      <c r="H24" s="43">
        <v>50667300</v>
      </c>
      <c r="I24" s="36">
        <f t="shared" si="0"/>
        <v>-11.717374667997781</v>
      </c>
      <c r="J24" s="23">
        <f t="shared" si="1"/>
        <v>-6.7645370820357602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110154690</v>
      </c>
      <c r="D26" s="44">
        <v>114170910</v>
      </c>
      <c r="E26" s="44">
        <v>124662201</v>
      </c>
      <c r="F26" s="44">
        <v>66089900</v>
      </c>
      <c r="G26" s="45">
        <v>53778950</v>
      </c>
      <c r="H26" s="46">
        <v>57667300</v>
      </c>
      <c r="I26" s="25">
        <f t="shared" si="0"/>
        <v>-46.984812180558244</v>
      </c>
      <c r="J26" s="26">
        <f t="shared" si="1"/>
        <v>-22.661049223262353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3500000</v>
      </c>
      <c r="D29" s="41">
        <v>3500000</v>
      </c>
      <c r="E29" s="41">
        <v>1569077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61066250</v>
      </c>
      <c r="D31" s="41">
        <v>54863080</v>
      </c>
      <c r="E31" s="41">
        <v>83078835</v>
      </c>
      <c r="F31" s="41">
        <v>46039900</v>
      </c>
      <c r="G31" s="42">
        <v>53778950</v>
      </c>
      <c r="H31" s="43">
        <v>57667300</v>
      </c>
      <c r="I31" s="36">
        <f t="shared" si="0"/>
        <v>-44.582877215358167</v>
      </c>
      <c r="J31" s="23">
        <f t="shared" si="1"/>
        <v>-11.458595502456802</v>
      </c>
    </row>
    <row r="32" spans="1:10" x14ac:dyDescent="0.2">
      <c r="A32" s="9" t="s">
        <v>17</v>
      </c>
      <c r="B32" s="21" t="s">
        <v>34</v>
      </c>
      <c r="C32" s="41">
        <v>45588440</v>
      </c>
      <c r="D32" s="41">
        <v>55807830</v>
      </c>
      <c r="E32" s="41">
        <v>40014289</v>
      </c>
      <c r="F32" s="41">
        <v>20050000</v>
      </c>
      <c r="G32" s="42">
        <v>0</v>
      </c>
      <c r="H32" s="43">
        <v>0</v>
      </c>
      <c r="I32" s="36">
        <f t="shared" si="0"/>
        <v>-49.89289950897291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110154690</v>
      </c>
      <c r="D33" s="57">
        <v>114170910</v>
      </c>
      <c r="E33" s="57">
        <v>124662201</v>
      </c>
      <c r="F33" s="57">
        <v>66089900</v>
      </c>
      <c r="G33" s="58">
        <v>53778950</v>
      </c>
      <c r="H33" s="59">
        <v>57667300</v>
      </c>
      <c r="I33" s="38">
        <f t="shared" si="0"/>
        <v>-46.984812180558244</v>
      </c>
      <c r="J33" s="39">
        <f t="shared" si="1"/>
        <v>-22.661049223262353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34171353</v>
      </c>
      <c r="D8" s="41">
        <v>34171353</v>
      </c>
      <c r="E8" s="41">
        <v>22137161</v>
      </c>
      <c r="F8" s="41">
        <v>35845749</v>
      </c>
      <c r="G8" s="42">
        <v>37494654</v>
      </c>
      <c r="H8" s="43">
        <v>39219407</v>
      </c>
      <c r="I8" s="22">
        <f>IF(($E8       =0),0,((($F8       /$E8       )-1)*100))</f>
        <v>61.925682340206144</v>
      </c>
      <c r="J8" s="23">
        <f>IF(($E8       =0),0,(((($H8       /$E8       )^(1/3))-1)*100))</f>
        <v>21.002134958229757</v>
      </c>
    </row>
    <row r="9" spans="1:11" x14ac:dyDescent="0.2">
      <c r="A9" s="3" t="s">
        <v>17</v>
      </c>
      <c r="B9" s="21" t="s">
        <v>20</v>
      </c>
      <c r="C9" s="41">
        <v>35793175</v>
      </c>
      <c r="D9" s="41">
        <v>35793175</v>
      </c>
      <c r="E9" s="41">
        <v>31676128</v>
      </c>
      <c r="F9" s="41">
        <v>37438958</v>
      </c>
      <c r="G9" s="42">
        <v>39133923</v>
      </c>
      <c r="H9" s="43">
        <v>40938858</v>
      </c>
      <c r="I9" s="22">
        <f>IF(($E9       =0),0,((($F9       /$E9       )-1)*100))</f>
        <v>18.192974848441068</v>
      </c>
      <c r="J9" s="23">
        <f>IF(($E9       =0),0,(((($H9       /$E9       )^(1/3))-1)*100))</f>
        <v>8.9267497149549726</v>
      </c>
    </row>
    <row r="10" spans="1:11" x14ac:dyDescent="0.2">
      <c r="A10" s="3" t="s">
        <v>17</v>
      </c>
      <c r="B10" s="21" t="s">
        <v>21</v>
      </c>
      <c r="C10" s="41">
        <v>121895082</v>
      </c>
      <c r="D10" s="41">
        <v>122770783</v>
      </c>
      <c r="E10" s="41">
        <v>118956551</v>
      </c>
      <c r="F10" s="41">
        <v>126945863</v>
      </c>
      <c r="G10" s="42">
        <v>123153093</v>
      </c>
      <c r="H10" s="43">
        <v>115893356</v>
      </c>
      <c r="I10" s="22">
        <f t="shared" ref="I10:I33" si="0">IF(($E10      =0),0,((($F10      /$E10      )-1)*100))</f>
        <v>6.7161597514709293</v>
      </c>
      <c r="J10" s="23">
        <f t="shared" ref="J10:J33" si="1">IF(($E10      =0),0,(((($H10      /$E10      )^(1/3))-1)*100))</f>
        <v>-0.86582612743850706</v>
      </c>
    </row>
    <row r="11" spans="1:11" x14ac:dyDescent="0.2">
      <c r="A11" s="9" t="s">
        <v>17</v>
      </c>
      <c r="B11" s="24" t="s">
        <v>22</v>
      </c>
      <c r="C11" s="44">
        <v>191859610</v>
      </c>
      <c r="D11" s="44">
        <v>192735311</v>
      </c>
      <c r="E11" s="44">
        <v>172769840</v>
      </c>
      <c r="F11" s="44">
        <v>200230570</v>
      </c>
      <c r="G11" s="45">
        <v>199781670</v>
      </c>
      <c r="H11" s="46">
        <v>196051621</v>
      </c>
      <c r="I11" s="25">
        <f t="shared" si="0"/>
        <v>15.894400318944557</v>
      </c>
      <c r="J11" s="26">
        <f t="shared" si="1"/>
        <v>4.3039692067250224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66794993</v>
      </c>
      <c r="D13" s="41">
        <v>63581696</v>
      </c>
      <c r="E13" s="41">
        <v>71114402</v>
      </c>
      <c r="F13" s="41">
        <v>74669774</v>
      </c>
      <c r="G13" s="42">
        <v>78104584</v>
      </c>
      <c r="H13" s="43">
        <v>81697394</v>
      </c>
      <c r="I13" s="22">
        <f t="shared" si="0"/>
        <v>4.9995105070278267</v>
      </c>
      <c r="J13" s="23">
        <f t="shared" si="1"/>
        <v>4.733000791729336</v>
      </c>
    </row>
    <row r="14" spans="1:11" x14ac:dyDescent="0.2">
      <c r="A14" s="3" t="s">
        <v>17</v>
      </c>
      <c r="B14" s="21" t="s">
        <v>25</v>
      </c>
      <c r="C14" s="41">
        <v>2600000</v>
      </c>
      <c r="D14" s="41">
        <v>2600000</v>
      </c>
      <c r="E14" s="41">
        <v>0</v>
      </c>
      <c r="F14" s="41">
        <v>3600000</v>
      </c>
      <c r="G14" s="42">
        <v>3765600</v>
      </c>
      <c r="H14" s="43">
        <v>3938818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24748613</v>
      </c>
      <c r="D16" s="41">
        <v>21749001</v>
      </c>
      <c r="E16" s="41">
        <v>21236772</v>
      </c>
      <c r="F16" s="41">
        <v>22155696</v>
      </c>
      <c r="G16" s="42">
        <v>23174858</v>
      </c>
      <c r="H16" s="43">
        <v>24240872</v>
      </c>
      <c r="I16" s="22">
        <f t="shared" si="0"/>
        <v>4.3270417933573002</v>
      </c>
      <c r="J16" s="23">
        <f t="shared" si="1"/>
        <v>4.5088922999770631</v>
      </c>
    </row>
    <row r="17" spans="1:10" x14ac:dyDescent="0.2">
      <c r="A17" s="3" t="s">
        <v>17</v>
      </c>
      <c r="B17" s="21" t="s">
        <v>27</v>
      </c>
      <c r="C17" s="41">
        <v>82537894</v>
      </c>
      <c r="D17" s="41">
        <v>95934061</v>
      </c>
      <c r="E17" s="41">
        <v>113891984</v>
      </c>
      <c r="F17" s="41">
        <v>86944302</v>
      </c>
      <c r="G17" s="42">
        <v>90043950</v>
      </c>
      <c r="H17" s="43">
        <v>94122533</v>
      </c>
      <c r="I17" s="29">
        <f t="shared" si="0"/>
        <v>-23.660736299053319</v>
      </c>
      <c r="J17" s="30">
        <f t="shared" si="1"/>
        <v>-6.1573746195671353</v>
      </c>
    </row>
    <row r="18" spans="1:10" x14ac:dyDescent="0.2">
      <c r="A18" s="3" t="s">
        <v>17</v>
      </c>
      <c r="B18" s="24" t="s">
        <v>28</v>
      </c>
      <c r="C18" s="44">
        <v>176681500</v>
      </c>
      <c r="D18" s="44">
        <v>183864758</v>
      </c>
      <c r="E18" s="44">
        <v>206243158</v>
      </c>
      <c r="F18" s="44">
        <v>187369772</v>
      </c>
      <c r="G18" s="45">
        <v>195088992</v>
      </c>
      <c r="H18" s="46">
        <v>203999617</v>
      </c>
      <c r="I18" s="25">
        <f t="shared" si="0"/>
        <v>-9.1510361764340349</v>
      </c>
      <c r="J18" s="26">
        <f t="shared" si="1"/>
        <v>-0.36392733806722699</v>
      </c>
    </row>
    <row r="19" spans="1:10" ht="23.25" customHeight="1" x14ac:dyDescent="0.2">
      <c r="A19" s="31" t="s">
        <v>17</v>
      </c>
      <c r="B19" s="32" t="s">
        <v>29</v>
      </c>
      <c r="C19" s="50">
        <v>15178110</v>
      </c>
      <c r="D19" s="50">
        <v>8870553</v>
      </c>
      <c r="E19" s="50">
        <v>-33473318</v>
      </c>
      <c r="F19" s="51">
        <v>12860798</v>
      </c>
      <c r="G19" s="52">
        <v>4692678</v>
      </c>
      <c r="H19" s="53">
        <v>-7947996</v>
      </c>
      <c r="I19" s="33">
        <f t="shared" si="0"/>
        <v>-138.42104329185415</v>
      </c>
      <c r="J19" s="34">
        <f t="shared" si="1"/>
        <v>-38.076861656443029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6008697</v>
      </c>
      <c r="D23" s="41">
        <v>2328789</v>
      </c>
      <c r="E23" s="41">
        <v>1366738</v>
      </c>
      <c r="F23" s="41">
        <v>7817395</v>
      </c>
      <c r="G23" s="42">
        <v>7143306</v>
      </c>
      <c r="H23" s="43">
        <v>4955500</v>
      </c>
      <c r="I23" s="36">
        <f t="shared" si="0"/>
        <v>471.97465790809946</v>
      </c>
      <c r="J23" s="23">
        <f t="shared" si="1"/>
        <v>53.626948303465241</v>
      </c>
    </row>
    <row r="24" spans="1:10" x14ac:dyDescent="0.2">
      <c r="A24" s="9" t="s">
        <v>17</v>
      </c>
      <c r="B24" s="21" t="s">
        <v>33</v>
      </c>
      <c r="C24" s="41">
        <v>29924348</v>
      </c>
      <c r="D24" s="41">
        <v>25429356</v>
      </c>
      <c r="E24" s="41">
        <v>20095056</v>
      </c>
      <c r="F24" s="41">
        <v>22902609</v>
      </c>
      <c r="G24" s="42">
        <v>13326825</v>
      </c>
      <c r="H24" s="43">
        <v>14531337</v>
      </c>
      <c r="I24" s="36">
        <f t="shared" si="0"/>
        <v>13.971361911108882</v>
      </c>
      <c r="J24" s="23">
        <f t="shared" si="1"/>
        <v>-10.242216809829808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35933045</v>
      </c>
      <c r="D26" s="44">
        <v>27758145</v>
      </c>
      <c r="E26" s="44">
        <v>21461794</v>
      </c>
      <c r="F26" s="44">
        <v>30720004</v>
      </c>
      <c r="G26" s="45">
        <v>20470131</v>
      </c>
      <c r="H26" s="46">
        <v>19486837</v>
      </c>
      <c r="I26" s="25">
        <f t="shared" si="0"/>
        <v>43.13809926607253</v>
      </c>
      <c r="J26" s="26">
        <f t="shared" si="1"/>
        <v>-3.1666157971978359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12656521</v>
      </c>
      <c r="D29" s="41">
        <v>8913043</v>
      </c>
      <c r="E29" s="41">
        <v>3423557</v>
      </c>
      <c r="F29" s="41">
        <v>6259131</v>
      </c>
      <c r="G29" s="42">
        <v>6090776</v>
      </c>
      <c r="H29" s="43">
        <v>6565339</v>
      </c>
      <c r="I29" s="36">
        <f t="shared" si="0"/>
        <v>82.825377231925728</v>
      </c>
      <c r="J29" s="23">
        <f t="shared" si="1"/>
        <v>24.239548440935145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14270341</v>
      </c>
      <c r="D31" s="41">
        <v>4319131</v>
      </c>
      <c r="E31" s="41">
        <v>4151531</v>
      </c>
      <c r="F31" s="41">
        <v>17161780</v>
      </c>
      <c r="G31" s="42">
        <v>8862136</v>
      </c>
      <c r="H31" s="43">
        <v>9302050</v>
      </c>
      <c r="I31" s="36">
        <f t="shared" si="0"/>
        <v>313.3843635034882</v>
      </c>
      <c r="J31" s="23">
        <f t="shared" si="1"/>
        <v>30.854941649613956</v>
      </c>
    </row>
    <row r="32" spans="1:10" x14ac:dyDescent="0.2">
      <c r="A32" s="9" t="s">
        <v>17</v>
      </c>
      <c r="B32" s="21" t="s">
        <v>34</v>
      </c>
      <c r="C32" s="41">
        <v>9006183</v>
      </c>
      <c r="D32" s="41">
        <v>14525971</v>
      </c>
      <c r="E32" s="41">
        <v>13886706</v>
      </c>
      <c r="F32" s="41">
        <v>7299093</v>
      </c>
      <c r="G32" s="42">
        <v>5517219</v>
      </c>
      <c r="H32" s="43">
        <v>3619448</v>
      </c>
      <c r="I32" s="36">
        <f t="shared" si="0"/>
        <v>-47.438269377921593</v>
      </c>
      <c r="J32" s="23">
        <f t="shared" si="1"/>
        <v>-36.122530953551625</v>
      </c>
    </row>
    <row r="33" spans="1:11" ht="13.5" thickBot="1" x14ac:dyDescent="0.25">
      <c r="A33" s="9" t="s">
        <v>17</v>
      </c>
      <c r="B33" s="37" t="s">
        <v>41</v>
      </c>
      <c r="C33" s="57">
        <v>35933045</v>
      </c>
      <c r="D33" s="57">
        <v>27758145</v>
      </c>
      <c r="E33" s="57">
        <v>21461794</v>
      </c>
      <c r="F33" s="57">
        <v>30720004</v>
      </c>
      <c r="G33" s="58">
        <v>20470131</v>
      </c>
      <c r="H33" s="59">
        <v>19486837</v>
      </c>
      <c r="I33" s="38">
        <f t="shared" si="0"/>
        <v>43.13809926607253</v>
      </c>
      <c r="J33" s="39">
        <f t="shared" si="1"/>
        <v>-3.1666157971978359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62671673</v>
      </c>
      <c r="D8" s="41">
        <v>62730367</v>
      </c>
      <c r="E8" s="41">
        <v>62730624</v>
      </c>
      <c r="F8" s="41">
        <v>66120728</v>
      </c>
      <c r="G8" s="42">
        <v>69162283</v>
      </c>
      <c r="H8" s="43">
        <v>72333137</v>
      </c>
      <c r="I8" s="22">
        <f>IF(($E8       =0),0,((($F8       /$E8       )-1)*100))</f>
        <v>5.4042248965991524</v>
      </c>
      <c r="J8" s="23">
        <f>IF(($E8       =0),0,(((($H8       /$E8       )^(1/3))-1)*100))</f>
        <v>4.8622642196329391</v>
      </c>
    </row>
    <row r="9" spans="1:11" x14ac:dyDescent="0.2">
      <c r="A9" s="3" t="s">
        <v>17</v>
      </c>
      <c r="B9" s="21" t="s">
        <v>20</v>
      </c>
      <c r="C9" s="41">
        <v>17031094</v>
      </c>
      <c r="D9" s="41">
        <v>17465910</v>
      </c>
      <c r="E9" s="41">
        <v>11827706</v>
      </c>
      <c r="F9" s="41">
        <v>19542654</v>
      </c>
      <c r="G9" s="42">
        <v>20441616</v>
      </c>
      <c r="H9" s="43">
        <v>21381929</v>
      </c>
      <c r="I9" s="22">
        <f>IF(($E9       =0),0,((($F9       /$E9       )-1)*100))</f>
        <v>65.2277626785786</v>
      </c>
      <c r="J9" s="23">
        <f>IF(($E9       =0),0,(((($H9       /$E9       )^(1/3))-1)*100))</f>
        <v>21.819118934635483</v>
      </c>
    </row>
    <row r="10" spans="1:11" x14ac:dyDescent="0.2">
      <c r="A10" s="3" t="s">
        <v>17</v>
      </c>
      <c r="B10" s="21" t="s">
        <v>21</v>
      </c>
      <c r="C10" s="41">
        <v>157872501</v>
      </c>
      <c r="D10" s="41">
        <v>155823955</v>
      </c>
      <c r="E10" s="41">
        <v>146569316</v>
      </c>
      <c r="F10" s="41">
        <v>142437227</v>
      </c>
      <c r="G10" s="42">
        <v>138565077</v>
      </c>
      <c r="H10" s="43">
        <v>133504342</v>
      </c>
      <c r="I10" s="22">
        <f t="shared" ref="I10:I33" si="0">IF(($E10      =0),0,((($F10      /$E10      )-1)*100))</f>
        <v>-2.8192046690045269</v>
      </c>
      <c r="J10" s="23">
        <f t="shared" ref="J10:J33" si="1">IF(($E10      =0),0,(((($H10      /$E10      )^(1/3))-1)*100))</f>
        <v>-3.064219866224438</v>
      </c>
    </row>
    <row r="11" spans="1:11" x14ac:dyDescent="0.2">
      <c r="A11" s="9" t="s">
        <v>17</v>
      </c>
      <c r="B11" s="24" t="s">
        <v>22</v>
      </c>
      <c r="C11" s="44">
        <v>237575268</v>
      </c>
      <c r="D11" s="44">
        <v>236020232</v>
      </c>
      <c r="E11" s="44">
        <v>221127646</v>
      </c>
      <c r="F11" s="44">
        <v>228100609</v>
      </c>
      <c r="G11" s="45">
        <v>228168976</v>
      </c>
      <c r="H11" s="46">
        <v>227219408</v>
      </c>
      <c r="I11" s="25">
        <f t="shared" si="0"/>
        <v>3.1533655452561593</v>
      </c>
      <c r="J11" s="26">
        <f t="shared" si="1"/>
        <v>0.90998162691378059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75950714</v>
      </c>
      <c r="D13" s="41">
        <v>71001014</v>
      </c>
      <c r="E13" s="41">
        <v>69895301</v>
      </c>
      <c r="F13" s="41">
        <v>72273463</v>
      </c>
      <c r="G13" s="42">
        <v>75623926</v>
      </c>
      <c r="H13" s="43">
        <v>79026983</v>
      </c>
      <c r="I13" s="22">
        <f t="shared" si="0"/>
        <v>3.4024633501471113</v>
      </c>
      <c r="J13" s="23">
        <f t="shared" si="1"/>
        <v>4.17795009640054</v>
      </c>
    </row>
    <row r="14" spans="1:11" x14ac:dyDescent="0.2">
      <c r="A14" s="3" t="s">
        <v>17</v>
      </c>
      <c r="B14" s="21" t="s">
        <v>25</v>
      </c>
      <c r="C14" s="41">
        <v>3906782</v>
      </c>
      <c r="D14" s="41">
        <v>3906782</v>
      </c>
      <c r="E14" s="41">
        <v>0</v>
      </c>
      <c r="F14" s="41">
        <v>4100000</v>
      </c>
      <c r="G14" s="42">
        <v>4288600</v>
      </c>
      <c r="H14" s="43">
        <v>4485876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18041736</v>
      </c>
      <c r="D16" s="41">
        <v>22041736</v>
      </c>
      <c r="E16" s="41">
        <v>18653797</v>
      </c>
      <c r="F16" s="41">
        <v>22000000</v>
      </c>
      <c r="G16" s="42">
        <v>23012000</v>
      </c>
      <c r="H16" s="43">
        <v>24047540</v>
      </c>
      <c r="I16" s="22">
        <f t="shared" si="0"/>
        <v>17.938455103805406</v>
      </c>
      <c r="J16" s="23">
        <f t="shared" si="1"/>
        <v>8.834804928700013</v>
      </c>
    </row>
    <row r="17" spans="1:10" x14ac:dyDescent="0.2">
      <c r="A17" s="3" t="s">
        <v>17</v>
      </c>
      <c r="B17" s="21" t="s">
        <v>27</v>
      </c>
      <c r="C17" s="41">
        <v>139381398</v>
      </c>
      <c r="D17" s="41">
        <v>104777484</v>
      </c>
      <c r="E17" s="41">
        <v>110215849</v>
      </c>
      <c r="F17" s="41">
        <v>121688581</v>
      </c>
      <c r="G17" s="42">
        <v>124489862</v>
      </c>
      <c r="H17" s="43">
        <v>119108357</v>
      </c>
      <c r="I17" s="29">
        <f t="shared" si="0"/>
        <v>10.409330512892033</v>
      </c>
      <c r="J17" s="30">
        <f t="shared" si="1"/>
        <v>2.6201695469949771</v>
      </c>
    </row>
    <row r="18" spans="1:10" x14ac:dyDescent="0.2">
      <c r="A18" s="3" t="s">
        <v>17</v>
      </c>
      <c r="B18" s="24" t="s">
        <v>28</v>
      </c>
      <c r="C18" s="44">
        <v>237280630</v>
      </c>
      <c r="D18" s="44">
        <v>201727016</v>
      </c>
      <c r="E18" s="44">
        <v>198764947</v>
      </c>
      <c r="F18" s="44">
        <v>220062044</v>
      </c>
      <c r="G18" s="45">
        <v>227414388</v>
      </c>
      <c r="H18" s="46">
        <v>226668756</v>
      </c>
      <c r="I18" s="25">
        <f t="shared" si="0"/>
        <v>10.7147147026885</v>
      </c>
      <c r="J18" s="26">
        <f t="shared" si="1"/>
        <v>4.4761807249929175</v>
      </c>
    </row>
    <row r="19" spans="1:10" ht="23.25" customHeight="1" x14ac:dyDescent="0.2">
      <c r="A19" s="31" t="s">
        <v>17</v>
      </c>
      <c r="B19" s="32" t="s">
        <v>29</v>
      </c>
      <c r="C19" s="50">
        <v>294638</v>
      </c>
      <c r="D19" s="50">
        <v>34293216</v>
      </c>
      <c r="E19" s="50">
        <v>22362699</v>
      </c>
      <c r="F19" s="51">
        <v>8038565</v>
      </c>
      <c r="G19" s="52">
        <v>754588</v>
      </c>
      <c r="H19" s="53">
        <v>550652</v>
      </c>
      <c r="I19" s="33">
        <f t="shared" si="0"/>
        <v>-64.053690478059025</v>
      </c>
      <c r="J19" s="34">
        <f t="shared" si="1"/>
        <v>-70.907279526153033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7899080</v>
      </c>
      <c r="D23" s="41">
        <v>7702453</v>
      </c>
      <c r="E23" s="41">
        <v>1094566</v>
      </c>
      <c r="F23" s="41">
        <v>3664873</v>
      </c>
      <c r="G23" s="42">
        <v>2001043</v>
      </c>
      <c r="H23" s="43">
        <v>2091090</v>
      </c>
      <c r="I23" s="36">
        <f t="shared" si="0"/>
        <v>234.8243047929499</v>
      </c>
      <c r="J23" s="23">
        <f t="shared" si="1"/>
        <v>24.082420610012576</v>
      </c>
    </row>
    <row r="24" spans="1:10" x14ac:dyDescent="0.2">
      <c r="A24" s="9" t="s">
        <v>17</v>
      </c>
      <c r="B24" s="21" t="s">
        <v>33</v>
      </c>
      <c r="C24" s="41">
        <v>35570259</v>
      </c>
      <c r="D24" s="41">
        <v>35340869</v>
      </c>
      <c r="E24" s="41">
        <v>32412308</v>
      </c>
      <c r="F24" s="41">
        <v>30499346</v>
      </c>
      <c r="G24" s="42">
        <v>31147957</v>
      </c>
      <c r="H24" s="43">
        <v>38011670</v>
      </c>
      <c r="I24" s="36">
        <f t="shared" si="0"/>
        <v>-5.9019616868999254</v>
      </c>
      <c r="J24" s="23">
        <f t="shared" si="1"/>
        <v>5.4554423385072992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43469339</v>
      </c>
      <c r="D26" s="44">
        <v>43043322</v>
      </c>
      <c r="E26" s="44">
        <v>33506874</v>
      </c>
      <c r="F26" s="44">
        <v>34164219</v>
      </c>
      <c r="G26" s="45">
        <v>33149000</v>
      </c>
      <c r="H26" s="46">
        <v>40102760</v>
      </c>
      <c r="I26" s="25">
        <f t="shared" si="0"/>
        <v>1.9618213265731654</v>
      </c>
      <c r="J26" s="26">
        <f t="shared" si="1"/>
        <v>6.1728438705668243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14782608</v>
      </c>
      <c r="D29" s="41">
        <v>13043478</v>
      </c>
      <c r="E29" s="41">
        <v>12871164</v>
      </c>
      <c r="F29" s="41">
        <v>8729566</v>
      </c>
      <c r="G29" s="42">
        <v>8467826</v>
      </c>
      <c r="H29" s="43">
        <v>10775835</v>
      </c>
      <c r="I29" s="36">
        <f t="shared" si="0"/>
        <v>-32.177338428754389</v>
      </c>
      <c r="J29" s="23">
        <f t="shared" si="1"/>
        <v>-5.750793400764187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14700695</v>
      </c>
      <c r="D31" s="41">
        <v>15666503</v>
      </c>
      <c r="E31" s="41">
        <v>13335968</v>
      </c>
      <c r="F31" s="41">
        <v>20990558</v>
      </c>
      <c r="G31" s="42">
        <v>22549696</v>
      </c>
      <c r="H31" s="43">
        <v>27105400</v>
      </c>
      <c r="I31" s="36">
        <f t="shared" si="0"/>
        <v>57.398083138771774</v>
      </c>
      <c r="J31" s="23">
        <f t="shared" si="1"/>
        <v>26.670968758146451</v>
      </c>
    </row>
    <row r="32" spans="1:10" x14ac:dyDescent="0.2">
      <c r="A32" s="9" t="s">
        <v>17</v>
      </c>
      <c r="B32" s="21" t="s">
        <v>34</v>
      </c>
      <c r="C32" s="41">
        <v>13986036</v>
      </c>
      <c r="D32" s="41">
        <v>14333341</v>
      </c>
      <c r="E32" s="41">
        <v>7299742</v>
      </c>
      <c r="F32" s="41">
        <v>4444095</v>
      </c>
      <c r="G32" s="42">
        <v>2131478</v>
      </c>
      <c r="H32" s="43">
        <v>2221525</v>
      </c>
      <c r="I32" s="36">
        <f t="shared" si="0"/>
        <v>-39.119834646210784</v>
      </c>
      <c r="J32" s="23">
        <f t="shared" si="1"/>
        <v>-32.736225914178739</v>
      </c>
    </row>
    <row r="33" spans="1:11" ht="13.5" thickBot="1" x14ac:dyDescent="0.25">
      <c r="A33" s="9" t="s">
        <v>17</v>
      </c>
      <c r="B33" s="37" t="s">
        <v>41</v>
      </c>
      <c r="C33" s="57">
        <v>43469339</v>
      </c>
      <c r="D33" s="57">
        <v>43043322</v>
      </c>
      <c r="E33" s="57">
        <v>33506874</v>
      </c>
      <c r="F33" s="57">
        <v>34164219</v>
      </c>
      <c r="G33" s="58">
        <v>33149000</v>
      </c>
      <c r="H33" s="59">
        <v>40102760</v>
      </c>
      <c r="I33" s="38">
        <f t="shared" si="0"/>
        <v>1.9618213265731654</v>
      </c>
      <c r="J33" s="39">
        <f t="shared" si="1"/>
        <v>6.1728438705668243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126069530</v>
      </c>
      <c r="D9" s="41">
        <v>124574001</v>
      </c>
      <c r="E9" s="41">
        <v>105778270</v>
      </c>
      <c r="F9" s="41">
        <v>133633703</v>
      </c>
      <c r="G9" s="42">
        <v>141651723</v>
      </c>
      <c r="H9" s="43">
        <v>150150826</v>
      </c>
      <c r="I9" s="22">
        <f>IF(($E9       =0),0,((($F9       /$E9       )-1)*100))</f>
        <v>26.333795211436151</v>
      </c>
      <c r="J9" s="23">
        <f>IF(($E9       =0),0,(((($H9       /$E9       )^(1/3))-1)*100))</f>
        <v>12.385536188164114</v>
      </c>
    </row>
    <row r="10" spans="1:11" x14ac:dyDescent="0.2">
      <c r="A10" s="3" t="s">
        <v>17</v>
      </c>
      <c r="B10" s="21" t="s">
        <v>21</v>
      </c>
      <c r="C10" s="41">
        <v>749087019</v>
      </c>
      <c r="D10" s="41">
        <v>775642131</v>
      </c>
      <c r="E10" s="41">
        <v>778437494</v>
      </c>
      <c r="F10" s="41">
        <v>784333186</v>
      </c>
      <c r="G10" s="42">
        <v>839704864</v>
      </c>
      <c r="H10" s="43">
        <v>892026710</v>
      </c>
      <c r="I10" s="22">
        <f t="shared" ref="I10:I33" si="0">IF(($E10      =0),0,((($F10      /$E10      )-1)*100))</f>
        <v>0.75737513229290343</v>
      </c>
      <c r="J10" s="23">
        <f t="shared" ref="J10:J33" si="1">IF(($E10      =0),0,(((($H10      /$E10      )^(1/3))-1)*100))</f>
        <v>4.6448928424442038</v>
      </c>
    </row>
    <row r="11" spans="1:11" x14ac:dyDescent="0.2">
      <c r="A11" s="9" t="s">
        <v>17</v>
      </c>
      <c r="B11" s="24" t="s">
        <v>22</v>
      </c>
      <c r="C11" s="44">
        <v>875156549</v>
      </c>
      <c r="D11" s="44">
        <v>900216132</v>
      </c>
      <c r="E11" s="44">
        <v>884215764</v>
      </c>
      <c r="F11" s="44">
        <v>917966889</v>
      </c>
      <c r="G11" s="45">
        <v>981356587</v>
      </c>
      <c r="H11" s="46">
        <v>1042177536</v>
      </c>
      <c r="I11" s="25">
        <f t="shared" si="0"/>
        <v>3.8170689071768127</v>
      </c>
      <c r="J11" s="26">
        <f t="shared" si="1"/>
        <v>5.6317524345083303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360603844</v>
      </c>
      <c r="D13" s="41">
        <v>348956210</v>
      </c>
      <c r="E13" s="41">
        <v>329796129</v>
      </c>
      <c r="F13" s="41">
        <v>416354870</v>
      </c>
      <c r="G13" s="42">
        <v>436103673</v>
      </c>
      <c r="H13" s="43">
        <v>461468217</v>
      </c>
      <c r="I13" s="22">
        <f t="shared" si="0"/>
        <v>26.246136139457231</v>
      </c>
      <c r="J13" s="23">
        <f t="shared" si="1"/>
        <v>11.848993510426986</v>
      </c>
    </row>
    <row r="14" spans="1:11" x14ac:dyDescent="0.2">
      <c r="A14" s="3" t="s">
        <v>17</v>
      </c>
      <c r="B14" s="21" t="s">
        <v>25</v>
      </c>
      <c r="C14" s="41">
        <v>9310146</v>
      </c>
      <c r="D14" s="41">
        <v>4624006</v>
      </c>
      <c r="E14" s="41">
        <v>4643376</v>
      </c>
      <c r="F14" s="41">
        <v>9868755</v>
      </c>
      <c r="G14" s="42">
        <v>10460880</v>
      </c>
      <c r="H14" s="43">
        <v>11088532</v>
      </c>
      <c r="I14" s="22">
        <f t="shared" si="0"/>
        <v>112.5340485026412</v>
      </c>
      <c r="J14" s="23">
        <f t="shared" si="1"/>
        <v>33.663675920083193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661727627</v>
      </c>
      <c r="D17" s="41">
        <v>794614880</v>
      </c>
      <c r="E17" s="41">
        <v>688622711</v>
      </c>
      <c r="F17" s="41">
        <v>766545860</v>
      </c>
      <c r="G17" s="42">
        <v>818333298</v>
      </c>
      <c r="H17" s="43">
        <v>866774013</v>
      </c>
      <c r="I17" s="29">
        <f t="shared" si="0"/>
        <v>11.315797134666393</v>
      </c>
      <c r="J17" s="30">
        <f t="shared" si="1"/>
        <v>7.9712626352014704</v>
      </c>
    </row>
    <row r="18" spans="1:10" x14ac:dyDescent="0.2">
      <c r="A18" s="3" t="s">
        <v>17</v>
      </c>
      <c r="B18" s="24" t="s">
        <v>28</v>
      </c>
      <c r="C18" s="44">
        <v>1031641617</v>
      </c>
      <c r="D18" s="44">
        <v>1148195096</v>
      </c>
      <c r="E18" s="44">
        <v>1023062216</v>
      </c>
      <c r="F18" s="44">
        <v>1192769485</v>
      </c>
      <c r="G18" s="45">
        <v>1264897851</v>
      </c>
      <c r="H18" s="46">
        <v>1339330762</v>
      </c>
      <c r="I18" s="25">
        <f t="shared" si="0"/>
        <v>16.588167009385479</v>
      </c>
      <c r="J18" s="26">
        <f t="shared" si="1"/>
        <v>9.3944442087744662</v>
      </c>
    </row>
    <row r="19" spans="1:10" ht="23.25" customHeight="1" x14ac:dyDescent="0.2">
      <c r="A19" s="31" t="s">
        <v>17</v>
      </c>
      <c r="B19" s="32" t="s">
        <v>29</v>
      </c>
      <c r="C19" s="50">
        <v>-156485068</v>
      </c>
      <c r="D19" s="50">
        <v>-247978964</v>
      </c>
      <c r="E19" s="50">
        <v>-138846452</v>
      </c>
      <c r="F19" s="51">
        <v>-274802596</v>
      </c>
      <c r="G19" s="52">
        <v>-283541264</v>
      </c>
      <c r="H19" s="53">
        <v>-297153226</v>
      </c>
      <c r="I19" s="33">
        <f t="shared" si="0"/>
        <v>97.918342198618078</v>
      </c>
      <c r="J19" s="34">
        <f t="shared" si="1"/>
        <v>28.869028436209064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33723000</v>
      </c>
      <c r="D23" s="41">
        <v>45668228</v>
      </c>
      <c r="E23" s="41">
        <v>40573804</v>
      </c>
      <c r="F23" s="41">
        <v>37690216</v>
      </c>
      <c r="G23" s="42">
        <v>24670000</v>
      </c>
      <c r="H23" s="43">
        <v>21700000</v>
      </c>
      <c r="I23" s="36">
        <f t="shared" si="0"/>
        <v>-7.1070191003042238</v>
      </c>
      <c r="J23" s="23">
        <f t="shared" si="1"/>
        <v>-18.828294884385411</v>
      </c>
    </row>
    <row r="24" spans="1:10" x14ac:dyDescent="0.2">
      <c r="A24" s="9" t="s">
        <v>17</v>
      </c>
      <c r="B24" s="21" t="s">
        <v>33</v>
      </c>
      <c r="C24" s="41">
        <v>418814631</v>
      </c>
      <c r="D24" s="41">
        <v>390764017</v>
      </c>
      <c r="E24" s="41">
        <v>389262898</v>
      </c>
      <c r="F24" s="41">
        <v>427317564</v>
      </c>
      <c r="G24" s="42">
        <v>412646436</v>
      </c>
      <c r="H24" s="43">
        <v>432828136</v>
      </c>
      <c r="I24" s="36">
        <f t="shared" si="0"/>
        <v>9.7760835146430978</v>
      </c>
      <c r="J24" s="23">
        <f t="shared" si="1"/>
        <v>3.5994598126149802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452537631</v>
      </c>
      <c r="D26" s="44">
        <v>436432245</v>
      </c>
      <c r="E26" s="44">
        <v>429836702</v>
      </c>
      <c r="F26" s="44">
        <v>465007780</v>
      </c>
      <c r="G26" s="45">
        <v>437316436</v>
      </c>
      <c r="H26" s="46">
        <v>454528136</v>
      </c>
      <c r="I26" s="25">
        <f t="shared" si="0"/>
        <v>8.182427846750052</v>
      </c>
      <c r="J26" s="26">
        <f t="shared" si="1"/>
        <v>1.8792546131163768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379640717</v>
      </c>
      <c r="D28" s="41">
        <v>374623709</v>
      </c>
      <c r="E28" s="41">
        <v>370754381</v>
      </c>
      <c r="F28" s="41">
        <v>412726954</v>
      </c>
      <c r="G28" s="42">
        <v>388228871</v>
      </c>
      <c r="H28" s="43">
        <v>394604354</v>
      </c>
      <c r="I28" s="36">
        <f t="shared" si="0"/>
        <v>11.320856920636091</v>
      </c>
      <c r="J28" s="23">
        <f t="shared" si="1"/>
        <v>2.0998710955053346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72896914</v>
      </c>
      <c r="D32" s="41">
        <v>61808536</v>
      </c>
      <c r="E32" s="41">
        <v>59082321</v>
      </c>
      <c r="F32" s="41">
        <v>52280826</v>
      </c>
      <c r="G32" s="42">
        <v>49087565</v>
      </c>
      <c r="H32" s="43">
        <v>59923782</v>
      </c>
      <c r="I32" s="36">
        <f t="shared" si="0"/>
        <v>-11.511895411150153</v>
      </c>
      <c r="J32" s="23">
        <f t="shared" si="1"/>
        <v>0.47250319578457933</v>
      </c>
    </row>
    <row r="33" spans="1:11" ht="13.5" thickBot="1" x14ac:dyDescent="0.25">
      <c r="A33" s="9" t="s">
        <v>17</v>
      </c>
      <c r="B33" s="37" t="s">
        <v>41</v>
      </c>
      <c r="C33" s="57">
        <v>452537631</v>
      </c>
      <c r="D33" s="57">
        <v>436432245</v>
      </c>
      <c r="E33" s="57">
        <v>429836702</v>
      </c>
      <c r="F33" s="57">
        <v>465007780</v>
      </c>
      <c r="G33" s="58">
        <v>437316436</v>
      </c>
      <c r="H33" s="59">
        <v>454528136</v>
      </c>
      <c r="I33" s="38">
        <f t="shared" si="0"/>
        <v>8.182427846750052</v>
      </c>
      <c r="J33" s="39">
        <f t="shared" si="1"/>
        <v>1.8792546131163768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59329448</v>
      </c>
      <c r="D8" s="41">
        <v>59329447</v>
      </c>
      <c r="E8" s="41">
        <v>47325489</v>
      </c>
      <c r="F8" s="41">
        <v>62236581</v>
      </c>
      <c r="G8" s="42">
        <v>65099484</v>
      </c>
      <c r="H8" s="43">
        <v>69094045</v>
      </c>
      <c r="I8" s="22">
        <f>IF(($E8       =0),0,((($F8       /$E8       )-1)*100))</f>
        <v>31.507528638531348</v>
      </c>
      <c r="J8" s="23">
        <f>IF(($E8       =0),0,(((($H8       /$E8       )^(1/3))-1)*100))</f>
        <v>13.444079654654173</v>
      </c>
    </row>
    <row r="9" spans="1:11" x14ac:dyDescent="0.2">
      <c r="A9" s="3" t="s">
        <v>17</v>
      </c>
      <c r="B9" s="21" t="s">
        <v>20</v>
      </c>
      <c r="C9" s="41">
        <v>63657010</v>
      </c>
      <c r="D9" s="41">
        <v>72787446</v>
      </c>
      <c r="E9" s="41">
        <v>79503106</v>
      </c>
      <c r="F9" s="41">
        <v>86447551</v>
      </c>
      <c r="G9" s="42">
        <v>90235002</v>
      </c>
      <c r="H9" s="43">
        <v>95072563</v>
      </c>
      <c r="I9" s="22">
        <f>IF(($E9       =0),0,((($F9       /$E9       )-1)*100))</f>
        <v>8.7348096815236467</v>
      </c>
      <c r="J9" s="23">
        <f>IF(($E9       =0),0,(((($H9       /$E9       )^(1/3))-1)*100))</f>
        <v>6.1427581465659076</v>
      </c>
    </row>
    <row r="10" spans="1:11" x14ac:dyDescent="0.2">
      <c r="A10" s="3" t="s">
        <v>17</v>
      </c>
      <c r="B10" s="21" t="s">
        <v>21</v>
      </c>
      <c r="C10" s="41">
        <v>259382404</v>
      </c>
      <c r="D10" s="41">
        <v>286470104</v>
      </c>
      <c r="E10" s="41">
        <v>290605669</v>
      </c>
      <c r="F10" s="41">
        <v>298416382</v>
      </c>
      <c r="G10" s="42">
        <v>297718283</v>
      </c>
      <c r="H10" s="43">
        <v>298331448</v>
      </c>
      <c r="I10" s="22">
        <f t="shared" ref="I10:I33" si="0">IF(($E10      =0),0,((($F10      /$E10      )-1)*100))</f>
        <v>2.6877359367686759</v>
      </c>
      <c r="J10" s="23">
        <f t="shared" ref="J10:J33" si="1">IF(($E10      =0),0,(((($H10      /$E10      )^(1/3))-1)*100))</f>
        <v>0.87843079580789407</v>
      </c>
    </row>
    <row r="11" spans="1:11" x14ac:dyDescent="0.2">
      <c r="A11" s="9" t="s">
        <v>17</v>
      </c>
      <c r="B11" s="24" t="s">
        <v>22</v>
      </c>
      <c r="C11" s="44">
        <v>382368862</v>
      </c>
      <c r="D11" s="44">
        <v>418586997</v>
      </c>
      <c r="E11" s="44">
        <v>417434264</v>
      </c>
      <c r="F11" s="44">
        <v>447100514</v>
      </c>
      <c r="G11" s="45">
        <v>453052769</v>
      </c>
      <c r="H11" s="46">
        <v>462498056</v>
      </c>
      <c r="I11" s="25">
        <f t="shared" si="0"/>
        <v>7.1068076002500868</v>
      </c>
      <c r="J11" s="26">
        <f t="shared" si="1"/>
        <v>3.4762319932105434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141420149</v>
      </c>
      <c r="D13" s="41">
        <v>141420149</v>
      </c>
      <c r="E13" s="41">
        <v>126552519</v>
      </c>
      <c r="F13" s="41">
        <v>152542627</v>
      </c>
      <c r="G13" s="42">
        <v>153638430</v>
      </c>
      <c r="H13" s="43">
        <v>154713325</v>
      </c>
      <c r="I13" s="22">
        <f t="shared" si="0"/>
        <v>20.537013569836571</v>
      </c>
      <c r="J13" s="23">
        <f t="shared" si="1"/>
        <v>6.9265715232007086</v>
      </c>
    </row>
    <row r="14" spans="1:11" x14ac:dyDescent="0.2">
      <c r="A14" s="3" t="s">
        <v>17</v>
      </c>
      <c r="B14" s="21" t="s">
        <v>25</v>
      </c>
      <c r="C14" s="41">
        <v>37302618</v>
      </c>
      <c r="D14" s="41">
        <v>37302618</v>
      </c>
      <c r="E14" s="41">
        <v>18651500</v>
      </c>
      <c r="F14" s="41">
        <v>30260870</v>
      </c>
      <c r="G14" s="42">
        <v>30463478</v>
      </c>
      <c r="H14" s="43">
        <v>30416114</v>
      </c>
      <c r="I14" s="22">
        <f t="shared" si="0"/>
        <v>62.243626517974413</v>
      </c>
      <c r="J14" s="23">
        <f t="shared" si="1"/>
        <v>17.705472279627333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43602976</v>
      </c>
      <c r="D16" s="41">
        <v>51863846</v>
      </c>
      <c r="E16" s="41">
        <v>51973033</v>
      </c>
      <c r="F16" s="41">
        <v>57865599</v>
      </c>
      <c r="G16" s="42">
        <v>59163591</v>
      </c>
      <c r="H16" s="43">
        <v>61931116</v>
      </c>
      <c r="I16" s="22">
        <f t="shared" si="0"/>
        <v>11.337737399316294</v>
      </c>
      <c r="J16" s="23">
        <f t="shared" si="1"/>
        <v>6.0173508939825204</v>
      </c>
    </row>
    <row r="17" spans="1:10" x14ac:dyDescent="0.2">
      <c r="A17" s="3" t="s">
        <v>17</v>
      </c>
      <c r="B17" s="21" t="s">
        <v>27</v>
      </c>
      <c r="C17" s="41">
        <v>179794816</v>
      </c>
      <c r="D17" s="41">
        <v>207792120</v>
      </c>
      <c r="E17" s="41">
        <v>198601703</v>
      </c>
      <c r="F17" s="41">
        <v>202361697</v>
      </c>
      <c r="G17" s="42">
        <v>206073546</v>
      </c>
      <c r="H17" s="43">
        <v>212357339</v>
      </c>
      <c r="I17" s="29">
        <f t="shared" si="0"/>
        <v>1.8932335137126222</v>
      </c>
      <c r="J17" s="30">
        <f t="shared" si="1"/>
        <v>2.2574053366875679</v>
      </c>
    </row>
    <row r="18" spans="1:10" x14ac:dyDescent="0.2">
      <c r="A18" s="3" t="s">
        <v>17</v>
      </c>
      <c r="B18" s="24" t="s">
        <v>28</v>
      </c>
      <c r="C18" s="44">
        <v>402120559</v>
      </c>
      <c r="D18" s="44">
        <v>438378733</v>
      </c>
      <c r="E18" s="44">
        <v>395778755</v>
      </c>
      <c r="F18" s="44">
        <v>443030793</v>
      </c>
      <c r="G18" s="45">
        <v>449339045</v>
      </c>
      <c r="H18" s="46">
        <v>459417894</v>
      </c>
      <c r="I18" s="25">
        <f t="shared" si="0"/>
        <v>11.939003143309201</v>
      </c>
      <c r="J18" s="26">
        <f t="shared" si="1"/>
        <v>5.0957473542726284</v>
      </c>
    </row>
    <row r="19" spans="1:10" ht="23.25" customHeight="1" x14ac:dyDescent="0.2">
      <c r="A19" s="31" t="s">
        <v>17</v>
      </c>
      <c r="B19" s="32" t="s">
        <v>29</v>
      </c>
      <c r="C19" s="50">
        <v>-19751697</v>
      </c>
      <c r="D19" s="50">
        <v>-19791736</v>
      </c>
      <c r="E19" s="50">
        <v>21655509</v>
      </c>
      <c r="F19" s="51">
        <v>4069721</v>
      </c>
      <c r="G19" s="52">
        <v>3713724</v>
      </c>
      <c r="H19" s="53">
        <v>3080162</v>
      </c>
      <c r="I19" s="33">
        <f t="shared" si="0"/>
        <v>-81.206994488100008</v>
      </c>
      <c r="J19" s="34">
        <f t="shared" si="1"/>
        <v>-47.80025426647132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88347026</v>
      </c>
      <c r="D23" s="41">
        <v>87355721</v>
      </c>
      <c r="E23" s="41">
        <v>78500437</v>
      </c>
      <c r="F23" s="41">
        <v>92897854</v>
      </c>
      <c r="G23" s="42">
        <v>34608696</v>
      </c>
      <c r="H23" s="43">
        <v>15000000</v>
      </c>
      <c r="I23" s="36">
        <f t="shared" si="0"/>
        <v>18.340556499067652</v>
      </c>
      <c r="J23" s="23">
        <f t="shared" si="1"/>
        <v>-42.402133765742136</v>
      </c>
    </row>
    <row r="24" spans="1:10" x14ac:dyDescent="0.2">
      <c r="A24" s="9" t="s">
        <v>17</v>
      </c>
      <c r="B24" s="21" t="s">
        <v>33</v>
      </c>
      <c r="C24" s="41">
        <v>55597607</v>
      </c>
      <c r="D24" s="41">
        <v>52428043</v>
      </c>
      <c r="E24" s="41">
        <v>50769444</v>
      </c>
      <c r="F24" s="41">
        <v>34701961</v>
      </c>
      <c r="G24" s="42">
        <v>35512652</v>
      </c>
      <c r="H24" s="43">
        <v>38415522</v>
      </c>
      <c r="I24" s="36">
        <f t="shared" si="0"/>
        <v>-31.647939654411029</v>
      </c>
      <c r="J24" s="23">
        <f t="shared" si="1"/>
        <v>-8.8755799754584466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143944633</v>
      </c>
      <c r="D26" s="44">
        <v>139783764</v>
      </c>
      <c r="E26" s="44">
        <v>129269881</v>
      </c>
      <c r="F26" s="44">
        <v>127599815</v>
      </c>
      <c r="G26" s="45">
        <v>70121348</v>
      </c>
      <c r="H26" s="46">
        <v>53415522</v>
      </c>
      <c r="I26" s="25">
        <f t="shared" si="0"/>
        <v>-1.2919219752356659</v>
      </c>
      <c r="J26" s="26">
        <f t="shared" si="1"/>
        <v>-25.517077416920941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2782608</v>
      </c>
      <c r="D29" s="41">
        <v>3535596</v>
      </c>
      <c r="E29" s="41">
        <v>1907071</v>
      </c>
      <c r="F29" s="41">
        <v>3577796</v>
      </c>
      <c r="G29" s="42">
        <v>0</v>
      </c>
      <c r="H29" s="43">
        <v>0</v>
      </c>
      <c r="I29" s="36">
        <f t="shared" si="0"/>
        <v>87.606858895132916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67434740</v>
      </c>
      <c r="D31" s="41">
        <v>66606578</v>
      </c>
      <c r="E31" s="41">
        <v>68359129</v>
      </c>
      <c r="F31" s="41">
        <v>74925872</v>
      </c>
      <c r="G31" s="42">
        <v>39251782</v>
      </c>
      <c r="H31" s="43">
        <v>38415522</v>
      </c>
      <c r="I31" s="36">
        <f t="shared" si="0"/>
        <v>9.6062414721521669</v>
      </c>
      <c r="J31" s="23">
        <f t="shared" si="1"/>
        <v>-17.477937710655244</v>
      </c>
    </row>
    <row r="32" spans="1:10" x14ac:dyDescent="0.2">
      <c r="A32" s="9" t="s">
        <v>17</v>
      </c>
      <c r="B32" s="21" t="s">
        <v>34</v>
      </c>
      <c r="C32" s="41">
        <v>73727285</v>
      </c>
      <c r="D32" s="41">
        <v>69641590</v>
      </c>
      <c r="E32" s="41">
        <v>59003681</v>
      </c>
      <c r="F32" s="41">
        <v>49096147</v>
      </c>
      <c r="G32" s="42">
        <v>30869566</v>
      </c>
      <c r="H32" s="43">
        <v>15000000</v>
      </c>
      <c r="I32" s="36">
        <f t="shared" si="0"/>
        <v>-16.791382896941631</v>
      </c>
      <c r="J32" s="23">
        <f t="shared" si="1"/>
        <v>-36.651347081722619</v>
      </c>
    </row>
    <row r="33" spans="1:11" ht="13.5" thickBot="1" x14ac:dyDescent="0.25">
      <c r="A33" s="9" t="s">
        <v>17</v>
      </c>
      <c r="B33" s="37" t="s">
        <v>41</v>
      </c>
      <c r="C33" s="57">
        <v>143944633</v>
      </c>
      <c r="D33" s="57">
        <v>139783764</v>
      </c>
      <c r="E33" s="57">
        <v>129269881</v>
      </c>
      <c r="F33" s="57">
        <v>127599815</v>
      </c>
      <c r="G33" s="58">
        <v>70121348</v>
      </c>
      <c r="H33" s="59">
        <v>53415522</v>
      </c>
      <c r="I33" s="38">
        <f t="shared" si="0"/>
        <v>-1.2919219752356659</v>
      </c>
      <c r="J33" s="39">
        <f t="shared" si="1"/>
        <v>-25.517077416920941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688865606</v>
      </c>
      <c r="D8" s="41">
        <v>696865606</v>
      </c>
      <c r="E8" s="41">
        <v>690234593</v>
      </c>
      <c r="F8" s="41">
        <v>731911715</v>
      </c>
      <c r="G8" s="42">
        <v>775826416</v>
      </c>
      <c r="H8" s="43">
        <v>822376001</v>
      </c>
      <c r="I8" s="22">
        <f>IF(($E8       =0),0,((($F8       /$E8       )-1)*100))</f>
        <v>6.0381097126495309</v>
      </c>
      <c r="J8" s="23">
        <f>IF(($E8       =0),0,(((($H8       /$E8       )^(1/3))-1)*100))</f>
        <v>6.0127016306512404</v>
      </c>
    </row>
    <row r="9" spans="1:11" x14ac:dyDescent="0.2">
      <c r="A9" s="3" t="s">
        <v>17</v>
      </c>
      <c r="B9" s="21" t="s">
        <v>20</v>
      </c>
      <c r="C9" s="41">
        <v>1334046012</v>
      </c>
      <c r="D9" s="41">
        <v>1353946012</v>
      </c>
      <c r="E9" s="41">
        <v>1236152922</v>
      </c>
      <c r="F9" s="41">
        <v>1501850122</v>
      </c>
      <c r="G9" s="42">
        <v>1584064872</v>
      </c>
      <c r="H9" s="43">
        <v>1694949089</v>
      </c>
      <c r="I9" s="22">
        <f>IF(($E9       =0),0,((($F9       /$E9       )-1)*100))</f>
        <v>21.493877923301152</v>
      </c>
      <c r="J9" s="23">
        <f>IF(($E9       =0),0,(((($H9       /$E9       )^(1/3))-1)*100))</f>
        <v>11.095078295222027</v>
      </c>
    </row>
    <row r="10" spans="1:11" x14ac:dyDescent="0.2">
      <c r="A10" s="3" t="s">
        <v>17</v>
      </c>
      <c r="B10" s="21" t="s">
        <v>21</v>
      </c>
      <c r="C10" s="41">
        <v>550102292</v>
      </c>
      <c r="D10" s="41">
        <v>567536057</v>
      </c>
      <c r="E10" s="41">
        <v>559599121</v>
      </c>
      <c r="F10" s="41">
        <v>482439656</v>
      </c>
      <c r="G10" s="42">
        <v>492734466</v>
      </c>
      <c r="H10" s="43">
        <v>515302070</v>
      </c>
      <c r="I10" s="22">
        <f t="shared" ref="I10:I33" si="0">IF(($E10      =0),0,((($F10      /$E10      )-1)*100))</f>
        <v>-13.788346354461122</v>
      </c>
      <c r="J10" s="23">
        <f t="shared" ref="J10:J33" si="1">IF(($E10      =0),0,(((($H10      /$E10      )^(1/3))-1)*100))</f>
        <v>-2.7114745361546899</v>
      </c>
    </row>
    <row r="11" spans="1:11" x14ac:dyDescent="0.2">
      <c r="A11" s="9" t="s">
        <v>17</v>
      </c>
      <c r="B11" s="24" t="s">
        <v>22</v>
      </c>
      <c r="C11" s="44">
        <v>2573013910</v>
      </c>
      <c r="D11" s="44">
        <v>2618347675</v>
      </c>
      <c r="E11" s="44">
        <v>2485986636</v>
      </c>
      <c r="F11" s="44">
        <v>2716201493</v>
      </c>
      <c r="G11" s="45">
        <v>2852625754</v>
      </c>
      <c r="H11" s="46">
        <v>3032627160</v>
      </c>
      <c r="I11" s="25">
        <f t="shared" si="0"/>
        <v>9.2605025974886281</v>
      </c>
      <c r="J11" s="26">
        <f t="shared" si="1"/>
        <v>6.8497253479349096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585513385</v>
      </c>
      <c r="D13" s="41">
        <v>564981374</v>
      </c>
      <c r="E13" s="41">
        <v>543066865</v>
      </c>
      <c r="F13" s="41">
        <v>597944347</v>
      </c>
      <c r="G13" s="42">
        <v>625593548</v>
      </c>
      <c r="H13" s="43">
        <v>656787431</v>
      </c>
      <c r="I13" s="22">
        <f t="shared" si="0"/>
        <v>10.105105933870595</v>
      </c>
      <c r="J13" s="23">
        <f t="shared" si="1"/>
        <v>6.5427353577520497</v>
      </c>
    </row>
    <row r="14" spans="1:11" x14ac:dyDescent="0.2">
      <c r="A14" s="3" t="s">
        <v>17</v>
      </c>
      <c r="B14" s="21" t="s">
        <v>25</v>
      </c>
      <c r="C14" s="41">
        <v>7000008</v>
      </c>
      <c r="D14" s="41">
        <v>27848244</v>
      </c>
      <c r="E14" s="41">
        <v>0</v>
      </c>
      <c r="F14" s="41">
        <v>27848232</v>
      </c>
      <c r="G14" s="42">
        <v>29240643</v>
      </c>
      <c r="H14" s="43">
        <v>30702675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1116230876</v>
      </c>
      <c r="D16" s="41">
        <v>1197030876</v>
      </c>
      <c r="E16" s="41">
        <v>1101677344</v>
      </c>
      <c r="F16" s="41">
        <v>1238435507</v>
      </c>
      <c r="G16" s="42">
        <v>1279480971</v>
      </c>
      <c r="H16" s="43">
        <v>1417795814</v>
      </c>
      <c r="I16" s="22">
        <f t="shared" si="0"/>
        <v>12.413631245556411</v>
      </c>
      <c r="J16" s="23">
        <f t="shared" si="1"/>
        <v>8.7726619988330867</v>
      </c>
    </row>
    <row r="17" spans="1:10" x14ac:dyDescent="0.2">
      <c r="A17" s="3" t="s">
        <v>17</v>
      </c>
      <c r="B17" s="21" t="s">
        <v>27</v>
      </c>
      <c r="C17" s="41">
        <v>864049623</v>
      </c>
      <c r="D17" s="41">
        <v>828418318</v>
      </c>
      <c r="E17" s="41">
        <v>665109883</v>
      </c>
      <c r="F17" s="41">
        <v>851909021</v>
      </c>
      <c r="G17" s="42">
        <v>917723867</v>
      </c>
      <c r="H17" s="43">
        <v>926646509</v>
      </c>
      <c r="I17" s="29">
        <f t="shared" si="0"/>
        <v>28.08545516681189</v>
      </c>
      <c r="J17" s="30">
        <f t="shared" si="1"/>
        <v>11.688098628287523</v>
      </c>
    </row>
    <row r="18" spans="1:10" x14ac:dyDescent="0.2">
      <c r="A18" s="3" t="s">
        <v>17</v>
      </c>
      <c r="B18" s="24" t="s">
        <v>28</v>
      </c>
      <c r="C18" s="44">
        <v>2572793892</v>
      </c>
      <c r="D18" s="44">
        <v>2618278812</v>
      </c>
      <c r="E18" s="44">
        <v>2309854092</v>
      </c>
      <c r="F18" s="44">
        <v>2716137107</v>
      </c>
      <c r="G18" s="45">
        <v>2852039029</v>
      </c>
      <c r="H18" s="46">
        <v>3031932429</v>
      </c>
      <c r="I18" s="25">
        <f t="shared" si="0"/>
        <v>17.589120300157912</v>
      </c>
      <c r="J18" s="26">
        <f t="shared" si="1"/>
        <v>9.4909751218356107</v>
      </c>
    </row>
    <row r="19" spans="1:10" ht="23.25" customHeight="1" x14ac:dyDescent="0.2">
      <c r="A19" s="31" t="s">
        <v>17</v>
      </c>
      <c r="B19" s="32" t="s">
        <v>29</v>
      </c>
      <c r="C19" s="50">
        <v>220018</v>
      </c>
      <c r="D19" s="50">
        <v>68863</v>
      </c>
      <c r="E19" s="50">
        <v>176132544</v>
      </c>
      <c r="F19" s="51">
        <v>64386</v>
      </c>
      <c r="G19" s="52">
        <v>586725</v>
      </c>
      <c r="H19" s="53">
        <v>694731</v>
      </c>
      <c r="I19" s="33">
        <f t="shared" si="0"/>
        <v>-99.963444575012787</v>
      </c>
      <c r="J19" s="34">
        <f t="shared" si="1"/>
        <v>-84.199929549493874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10000000</v>
      </c>
      <c r="E22" s="41">
        <v>1305028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220465245</v>
      </c>
      <c r="D23" s="41">
        <v>227715546</v>
      </c>
      <c r="E23" s="41">
        <v>178888064</v>
      </c>
      <c r="F23" s="41">
        <v>259191942</v>
      </c>
      <c r="G23" s="42">
        <v>171686588</v>
      </c>
      <c r="H23" s="43">
        <v>87490000</v>
      </c>
      <c r="I23" s="36">
        <f t="shared" si="0"/>
        <v>44.890573582371609</v>
      </c>
      <c r="J23" s="23">
        <f t="shared" si="1"/>
        <v>-21.21219206861209</v>
      </c>
    </row>
    <row r="24" spans="1:10" x14ac:dyDescent="0.2">
      <c r="A24" s="9" t="s">
        <v>17</v>
      </c>
      <c r="B24" s="21" t="s">
        <v>33</v>
      </c>
      <c r="C24" s="41">
        <v>700432772</v>
      </c>
      <c r="D24" s="41">
        <v>884459612</v>
      </c>
      <c r="E24" s="41">
        <v>486896339</v>
      </c>
      <c r="F24" s="41">
        <v>69380698</v>
      </c>
      <c r="G24" s="42">
        <v>46898478</v>
      </c>
      <c r="H24" s="43">
        <v>65011217</v>
      </c>
      <c r="I24" s="36">
        <f t="shared" si="0"/>
        <v>-85.75041698968289</v>
      </c>
      <c r="J24" s="23">
        <f t="shared" si="1"/>
        <v>-48.888660564841871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950898017</v>
      </c>
      <c r="D26" s="44">
        <v>1122175158</v>
      </c>
      <c r="E26" s="44">
        <v>667089431</v>
      </c>
      <c r="F26" s="44">
        <v>328572640</v>
      </c>
      <c r="G26" s="45">
        <v>218585066</v>
      </c>
      <c r="H26" s="46">
        <v>152501217</v>
      </c>
      <c r="I26" s="25">
        <f t="shared" si="0"/>
        <v>-50.745338671090408</v>
      </c>
      <c r="J26" s="26">
        <f t="shared" si="1"/>
        <v>-38.854699573582508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115426075</v>
      </c>
      <c r="D29" s="41">
        <v>128866585</v>
      </c>
      <c r="E29" s="41">
        <v>101557752</v>
      </c>
      <c r="F29" s="41">
        <v>97661958</v>
      </c>
      <c r="G29" s="42">
        <v>91644783</v>
      </c>
      <c r="H29" s="43">
        <v>72575217</v>
      </c>
      <c r="I29" s="36">
        <f t="shared" si="0"/>
        <v>-3.8360380407002292</v>
      </c>
      <c r="J29" s="23">
        <f t="shared" si="1"/>
        <v>-10.595697090852884</v>
      </c>
    </row>
    <row r="30" spans="1:10" x14ac:dyDescent="0.2">
      <c r="A30" s="9" t="s">
        <v>17</v>
      </c>
      <c r="B30" s="21" t="s">
        <v>39</v>
      </c>
      <c r="C30" s="41">
        <v>4000000</v>
      </c>
      <c r="D30" s="41">
        <v>3000000</v>
      </c>
      <c r="E30" s="41">
        <v>9</v>
      </c>
      <c r="F30" s="41">
        <v>6000000</v>
      </c>
      <c r="G30" s="42">
        <v>0</v>
      </c>
      <c r="H30" s="43">
        <v>0</v>
      </c>
      <c r="I30" s="36">
        <f t="shared" si="0"/>
        <v>66666566.666666664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697736325</v>
      </c>
      <c r="D31" s="41">
        <v>892555090</v>
      </c>
      <c r="E31" s="41">
        <v>493946862</v>
      </c>
      <c r="F31" s="41">
        <v>85968623</v>
      </c>
      <c r="G31" s="42">
        <v>63545883</v>
      </c>
      <c r="H31" s="43">
        <v>62926870</v>
      </c>
      <c r="I31" s="36">
        <f t="shared" si="0"/>
        <v>-82.595572598252474</v>
      </c>
      <c r="J31" s="23">
        <f t="shared" si="1"/>
        <v>-49.682548900323852</v>
      </c>
    </row>
    <row r="32" spans="1:10" x14ac:dyDescent="0.2">
      <c r="A32" s="9" t="s">
        <v>17</v>
      </c>
      <c r="B32" s="21" t="s">
        <v>34</v>
      </c>
      <c r="C32" s="41">
        <v>133735617</v>
      </c>
      <c r="D32" s="41">
        <v>97753483</v>
      </c>
      <c r="E32" s="41">
        <v>71584808</v>
      </c>
      <c r="F32" s="41">
        <v>138942059</v>
      </c>
      <c r="G32" s="42">
        <v>63394400</v>
      </c>
      <c r="H32" s="43">
        <v>16999130</v>
      </c>
      <c r="I32" s="36">
        <f t="shared" si="0"/>
        <v>94.09433772595996</v>
      </c>
      <c r="J32" s="23">
        <f t="shared" si="1"/>
        <v>-38.074629988112243</v>
      </c>
    </row>
    <row r="33" spans="1:11" ht="13.5" thickBot="1" x14ac:dyDescent="0.25">
      <c r="A33" s="9" t="s">
        <v>17</v>
      </c>
      <c r="B33" s="37" t="s">
        <v>41</v>
      </c>
      <c r="C33" s="57">
        <v>950898017</v>
      </c>
      <c r="D33" s="57">
        <v>1122175158</v>
      </c>
      <c r="E33" s="57">
        <v>667089431</v>
      </c>
      <c r="F33" s="57">
        <v>328572640</v>
      </c>
      <c r="G33" s="58">
        <v>218585066</v>
      </c>
      <c r="H33" s="59">
        <v>152501217</v>
      </c>
      <c r="I33" s="38">
        <f t="shared" si="0"/>
        <v>-50.745338671090408</v>
      </c>
      <c r="J33" s="39">
        <f t="shared" si="1"/>
        <v>-38.854699573582508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19470843</v>
      </c>
      <c r="D8" s="41">
        <v>18047442</v>
      </c>
      <c r="E8" s="41">
        <v>18006402</v>
      </c>
      <c r="F8" s="41">
        <v>22471938</v>
      </c>
      <c r="G8" s="42">
        <v>23505647</v>
      </c>
      <c r="H8" s="43">
        <v>24563400</v>
      </c>
      <c r="I8" s="22">
        <f>IF(($E8       =0),0,((($F8       /$E8       )-1)*100))</f>
        <v>24.79971290211116</v>
      </c>
      <c r="J8" s="23">
        <f>IF(($E8       =0),0,(((($H8       /$E8       )^(1/3))-1)*100))</f>
        <v>10.905694630029728</v>
      </c>
    </row>
    <row r="9" spans="1:11" x14ac:dyDescent="0.2">
      <c r="A9" s="3" t="s">
        <v>17</v>
      </c>
      <c r="B9" s="21" t="s">
        <v>20</v>
      </c>
      <c r="C9" s="41">
        <v>685440</v>
      </c>
      <c r="D9" s="41">
        <v>594780</v>
      </c>
      <c r="E9" s="41">
        <v>597910</v>
      </c>
      <c r="F9" s="41">
        <v>714600</v>
      </c>
      <c r="G9" s="42">
        <v>747472</v>
      </c>
      <c r="H9" s="43">
        <v>781108</v>
      </c>
      <c r="I9" s="22">
        <f>IF(($E9       =0),0,((($F9       /$E9       )-1)*100))</f>
        <v>19.51631516448964</v>
      </c>
      <c r="J9" s="23">
        <f>IF(($E9       =0),0,(((($H9       /$E9       )^(1/3))-1)*100))</f>
        <v>9.3180198086842516</v>
      </c>
    </row>
    <row r="10" spans="1:11" x14ac:dyDescent="0.2">
      <c r="A10" s="3" t="s">
        <v>17</v>
      </c>
      <c r="B10" s="21" t="s">
        <v>21</v>
      </c>
      <c r="C10" s="41">
        <v>211920036</v>
      </c>
      <c r="D10" s="41">
        <v>234141493</v>
      </c>
      <c r="E10" s="41">
        <v>230273468</v>
      </c>
      <c r="F10" s="41">
        <v>238924757</v>
      </c>
      <c r="G10" s="42">
        <v>234727311</v>
      </c>
      <c r="H10" s="43">
        <v>225145114</v>
      </c>
      <c r="I10" s="22">
        <f t="shared" ref="I10:I33" si="0">IF(($E10      =0),0,((($F10      /$E10      )-1)*100))</f>
        <v>3.7569630036578872</v>
      </c>
      <c r="J10" s="23">
        <f t="shared" ref="J10:J33" si="1">IF(($E10      =0),0,(((($H10      /$E10      )^(1/3))-1)*100))</f>
        <v>-0.74793720794644747</v>
      </c>
    </row>
    <row r="11" spans="1:11" x14ac:dyDescent="0.2">
      <c r="A11" s="9" t="s">
        <v>17</v>
      </c>
      <c r="B11" s="24" t="s">
        <v>22</v>
      </c>
      <c r="C11" s="44">
        <v>232076319</v>
      </c>
      <c r="D11" s="44">
        <v>252783715</v>
      </c>
      <c r="E11" s="44">
        <v>248877780</v>
      </c>
      <c r="F11" s="44">
        <v>262111295</v>
      </c>
      <c r="G11" s="45">
        <v>258980430</v>
      </c>
      <c r="H11" s="46">
        <v>250489622</v>
      </c>
      <c r="I11" s="25">
        <f t="shared" si="0"/>
        <v>5.317274607640754</v>
      </c>
      <c r="J11" s="26">
        <f t="shared" si="1"/>
        <v>0.21541695420863594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82580982</v>
      </c>
      <c r="D13" s="41">
        <v>78236962</v>
      </c>
      <c r="E13" s="41">
        <v>77328523</v>
      </c>
      <c r="F13" s="41">
        <v>88862341</v>
      </c>
      <c r="G13" s="42">
        <v>90727224</v>
      </c>
      <c r="H13" s="43">
        <v>94717767</v>
      </c>
      <c r="I13" s="22">
        <f t="shared" si="0"/>
        <v>14.915347600781148</v>
      </c>
      <c r="J13" s="23">
        <f t="shared" si="1"/>
        <v>6.9951056541834644</v>
      </c>
    </row>
    <row r="14" spans="1:11" x14ac:dyDescent="0.2">
      <c r="A14" s="3" t="s">
        <v>17</v>
      </c>
      <c r="B14" s="21" t="s">
        <v>25</v>
      </c>
      <c r="C14" s="41">
        <v>1000000</v>
      </c>
      <c r="D14" s="41">
        <v>100000</v>
      </c>
      <c r="E14" s="41">
        <v>1832031</v>
      </c>
      <c r="F14" s="41">
        <v>900000</v>
      </c>
      <c r="G14" s="42">
        <v>941400</v>
      </c>
      <c r="H14" s="43">
        <v>983763</v>
      </c>
      <c r="I14" s="22">
        <f t="shared" si="0"/>
        <v>-50.874193722704476</v>
      </c>
      <c r="J14" s="23">
        <f t="shared" si="1"/>
        <v>-18.71958941658449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148427057</v>
      </c>
      <c r="D17" s="41">
        <v>174378411</v>
      </c>
      <c r="E17" s="41">
        <v>169900946</v>
      </c>
      <c r="F17" s="41">
        <v>171798568</v>
      </c>
      <c r="G17" s="42">
        <v>166738586</v>
      </c>
      <c r="H17" s="43">
        <v>154160764</v>
      </c>
      <c r="I17" s="29">
        <f t="shared" si="0"/>
        <v>1.1168990195028039</v>
      </c>
      <c r="J17" s="30">
        <f t="shared" si="1"/>
        <v>-3.1887073484755724</v>
      </c>
    </row>
    <row r="18" spans="1:10" x14ac:dyDescent="0.2">
      <c r="A18" s="3" t="s">
        <v>17</v>
      </c>
      <c r="B18" s="24" t="s">
        <v>28</v>
      </c>
      <c r="C18" s="44">
        <v>232008039</v>
      </c>
      <c r="D18" s="44">
        <v>252715373</v>
      </c>
      <c r="E18" s="44">
        <v>249061500</v>
      </c>
      <c r="F18" s="44">
        <v>261560909</v>
      </c>
      <c r="G18" s="45">
        <v>258407210</v>
      </c>
      <c r="H18" s="46">
        <v>249862294</v>
      </c>
      <c r="I18" s="25">
        <f t="shared" si="0"/>
        <v>5.0186034373036481</v>
      </c>
      <c r="J18" s="26">
        <f t="shared" si="1"/>
        <v>0.10706020800188565</v>
      </c>
    </row>
    <row r="19" spans="1:10" ht="23.25" customHeight="1" x14ac:dyDescent="0.2">
      <c r="A19" s="31" t="s">
        <v>17</v>
      </c>
      <c r="B19" s="32" t="s">
        <v>29</v>
      </c>
      <c r="C19" s="50">
        <v>68280</v>
      </c>
      <c r="D19" s="50">
        <v>68342</v>
      </c>
      <c r="E19" s="50">
        <v>-183720</v>
      </c>
      <c r="F19" s="51">
        <v>550386</v>
      </c>
      <c r="G19" s="52">
        <v>573220</v>
      </c>
      <c r="H19" s="53">
        <v>627328</v>
      </c>
      <c r="I19" s="33">
        <f t="shared" si="0"/>
        <v>-399.57870672762897</v>
      </c>
      <c r="J19" s="34">
        <f t="shared" si="1"/>
        <v>-250.58420199793412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44554351</v>
      </c>
      <c r="D23" s="41">
        <v>63619360</v>
      </c>
      <c r="E23" s="41">
        <v>47475171</v>
      </c>
      <c r="F23" s="41">
        <v>11217393</v>
      </c>
      <c r="G23" s="42">
        <v>27817395</v>
      </c>
      <c r="H23" s="43">
        <v>20408697</v>
      </c>
      <c r="I23" s="36">
        <f t="shared" si="0"/>
        <v>-76.372085105285876</v>
      </c>
      <c r="J23" s="23">
        <f t="shared" si="1"/>
        <v>-24.528511867469248</v>
      </c>
    </row>
    <row r="24" spans="1:10" x14ac:dyDescent="0.2">
      <c r="A24" s="9" t="s">
        <v>17</v>
      </c>
      <c r="B24" s="21" t="s">
        <v>33</v>
      </c>
      <c r="C24" s="41">
        <v>30430435</v>
      </c>
      <c r="D24" s="41">
        <v>40090435</v>
      </c>
      <c r="E24" s="41">
        <v>38786239</v>
      </c>
      <c r="F24" s="41">
        <v>29976522</v>
      </c>
      <c r="G24" s="42">
        <v>31316522</v>
      </c>
      <c r="H24" s="43">
        <v>33811304</v>
      </c>
      <c r="I24" s="36">
        <f t="shared" si="0"/>
        <v>-22.713511872084325</v>
      </c>
      <c r="J24" s="23">
        <f t="shared" si="1"/>
        <v>-4.4725722445792204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74984786</v>
      </c>
      <c r="D26" s="44">
        <v>103709795</v>
      </c>
      <c r="E26" s="44">
        <v>86261410</v>
      </c>
      <c r="F26" s="44">
        <v>41193915</v>
      </c>
      <c r="G26" s="45">
        <v>59133917</v>
      </c>
      <c r="H26" s="46">
        <v>54220001</v>
      </c>
      <c r="I26" s="25">
        <f t="shared" si="0"/>
        <v>-52.245256598518388</v>
      </c>
      <c r="J26" s="26">
        <f t="shared" si="1"/>
        <v>-14.339424165861182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947826</v>
      </c>
      <c r="D29" s="41">
        <v>947826</v>
      </c>
      <c r="E29" s="41">
        <v>888935</v>
      </c>
      <c r="F29" s="41">
        <v>0</v>
      </c>
      <c r="G29" s="42">
        <v>1782609</v>
      </c>
      <c r="H29" s="43">
        <v>1782609</v>
      </c>
      <c r="I29" s="36">
        <f t="shared" si="0"/>
        <v>-100</v>
      </c>
      <c r="J29" s="23">
        <f t="shared" si="1"/>
        <v>26.103951723204901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8039874</v>
      </c>
      <c r="D31" s="41">
        <v>41930126</v>
      </c>
      <c r="E31" s="41">
        <v>26242208</v>
      </c>
      <c r="F31" s="41">
        <v>0</v>
      </c>
      <c r="G31" s="42">
        <v>20141030</v>
      </c>
      <c r="H31" s="43">
        <v>21745534</v>
      </c>
      <c r="I31" s="36">
        <f t="shared" si="0"/>
        <v>-100</v>
      </c>
      <c r="J31" s="23">
        <f t="shared" si="1"/>
        <v>-6.0731189819923648</v>
      </c>
    </row>
    <row r="32" spans="1:10" x14ac:dyDescent="0.2">
      <c r="A32" s="9" t="s">
        <v>17</v>
      </c>
      <c r="B32" s="21" t="s">
        <v>34</v>
      </c>
      <c r="C32" s="41">
        <v>65997086</v>
      </c>
      <c r="D32" s="41">
        <v>60831843</v>
      </c>
      <c r="E32" s="41">
        <v>59130267</v>
      </c>
      <c r="F32" s="41">
        <v>41193915</v>
      </c>
      <c r="G32" s="42">
        <v>37210278</v>
      </c>
      <c r="H32" s="43">
        <v>30691858</v>
      </c>
      <c r="I32" s="36">
        <f t="shared" si="0"/>
        <v>-30.3336225422422</v>
      </c>
      <c r="J32" s="23">
        <f t="shared" si="1"/>
        <v>-19.634229395180579</v>
      </c>
    </row>
    <row r="33" spans="1:11" ht="13.5" thickBot="1" x14ac:dyDescent="0.25">
      <c r="A33" s="9" t="s">
        <v>17</v>
      </c>
      <c r="B33" s="37" t="s">
        <v>41</v>
      </c>
      <c r="C33" s="57">
        <v>74984786</v>
      </c>
      <c r="D33" s="57">
        <v>103709795</v>
      </c>
      <c r="E33" s="57">
        <v>86261410</v>
      </c>
      <c r="F33" s="57">
        <v>41193915</v>
      </c>
      <c r="G33" s="58">
        <v>59133917</v>
      </c>
      <c r="H33" s="59">
        <v>54220001</v>
      </c>
      <c r="I33" s="38">
        <f t="shared" si="0"/>
        <v>-52.245256598518388</v>
      </c>
      <c r="J33" s="39">
        <f t="shared" si="1"/>
        <v>-14.339424165861182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22774747</v>
      </c>
      <c r="D8" s="41">
        <v>24712962</v>
      </c>
      <c r="E8" s="41">
        <v>10949663</v>
      </c>
      <c r="F8" s="41">
        <v>33454042</v>
      </c>
      <c r="G8" s="42">
        <v>35126743</v>
      </c>
      <c r="H8" s="43">
        <v>36883080</v>
      </c>
      <c r="I8" s="22">
        <f>IF(($E8       =0),0,((($F8       /$E8       )-1)*100))</f>
        <v>205.52576823597218</v>
      </c>
      <c r="J8" s="23">
        <f>IF(($E8       =0),0,(((($H8       /$E8       )^(1/3))-1)*100))</f>
        <v>49.902476988375554</v>
      </c>
    </row>
    <row r="9" spans="1:11" x14ac:dyDescent="0.2">
      <c r="A9" s="3" t="s">
        <v>17</v>
      </c>
      <c r="B9" s="21" t="s">
        <v>20</v>
      </c>
      <c r="C9" s="41">
        <v>284110</v>
      </c>
      <c r="D9" s="41">
        <v>252739</v>
      </c>
      <c r="E9" s="41">
        <v>257724</v>
      </c>
      <c r="F9" s="41">
        <v>287083</v>
      </c>
      <c r="G9" s="42">
        <v>301437</v>
      </c>
      <c r="H9" s="43">
        <v>316509</v>
      </c>
      <c r="I9" s="22">
        <f>IF(($E9       =0),0,((($F9       /$E9       )-1)*100))</f>
        <v>11.391643773959736</v>
      </c>
      <c r="J9" s="23">
        <f>IF(($E9       =0),0,(((($H9       /$E9       )^(1/3))-1)*100))</f>
        <v>7.088721462073333</v>
      </c>
    </row>
    <row r="10" spans="1:11" x14ac:dyDescent="0.2">
      <c r="A10" s="3" t="s">
        <v>17</v>
      </c>
      <c r="B10" s="21" t="s">
        <v>21</v>
      </c>
      <c r="C10" s="41">
        <v>122338674</v>
      </c>
      <c r="D10" s="41">
        <v>148476145</v>
      </c>
      <c r="E10" s="41">
        <v>143763629</v>
      </c>
      <c r="F10" s="41">
        <v>139258858</v>
      </c>
      <c r="G10" s="42">
        <v>136468544</v>
      </c>
      <c r="H10" s="43">
        <v>133266128</v>
      </c>
      <c r="I10" s="22">
        <f t="shared" ref="I10:I33" si="0">IF(($E10      =0),0,((($F10      /$E10      )-1)*100))</f>
        <v>-3.1334566547426279</v>
      </c>
      <c r="J10" s="23">
        <f t="shared" ref="J10:J33" si="1">IF(($E10      =0),0,(((($H10      /$E10      )^(1/3))-1)*100))</f>
        <v>-2.4957414416255208</v>
      </c>
    </row>
    <row r="11" spans="1:11" x14ac:dyDescent="0.2">
      <c r="A11" s="9" t="s">
        <v>17</v>
      </c>
      <c r="B11" s="24" t="s">
        <v>22</v>
      </c>
      <c r="C11" s="44">
        <v>145397531</v>
      </c>
      <c r="D11" s="44">
        <v>173441846</v>
      </c>
      <c r="E11" s="44">
        <v>154971016</v>
      </c>
      <c r="F11" s="44">
        <v>172999983</v>
      </c>
      <c r="G11" s="45">
        <v>171896724</v>
      </c>
      <c r="H11" s="46">
        <v>170465717</v>
      </c>
      <c r="I11" s="25">
        <f t="shared" si="0"/>
        <v>11.633767052285449</v>
      </c>
      <c r="J11" s="26">
        <f t="shared" si="1"/>
        <v>3.2275269773564208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56708424</v>
      </c>
      <c r="D13" s="41">
        <v>56333460</v>
      </c>
      <c r="E13" s="41">
        <v>56359875</v>
      </c>
      <c r="F13" s="41">
        <v>63127435</v>
      </c>
      <c r="G13" s="42">
        <v>63988264</v>
      </c>
      <c r="H13" s="43">
        <v>67389632</v>
      </c>
      <c r="I13" s="22">
        <f t="shared" si="0"/>
        <v>12.007762614803518</v>
      </c>
      <c r="J13" s="23">
        <f t="shared" si="1"/>
        <v>6.1388443120250935</v>
      </c>
    </row>
    <row r="14" spans="1:11" x14ac:dyDescent="0.2">
      <c r="A14" s="3" t="s">
        <v>17</v>
      </c>
      <c r="B14" s="21" t="s">
        <v>25</v>
      </c>
      <c r="C14" s="41">
        <v>1880580</v>
      </c>
      <c r="D14" s="41">
        <v>1880580</v>
      </c>
      <c r="E14" s="41">
        <v>0</v>
      </c>
      <c r="F14" s="41">
        <v>2100000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86699855</v>
      </c>
      <c r="D17" s="41">
        <v>114020294</v>
      </c>
      <c r="E17" s="41">
        <v>96343407</v>
      </c>
      <c r="F17" s="41">
        <v>103317653</v>
      </c>
      <c r="G17" s="42">
        <v>88023986</v>
      </c>
      <c r="H17" s="43">
        <v>94765842</v>
      </c>
      <c r="I17" s="29">
        <f t="shared" si="0"/>
        <v>7.2389447468885981</v>
      </c>
      <c r="J17" s="30">
        <f t="shared" si="1"/>
        <v>-0.54881968629709732</v>
      </c>
    </row>
    <row r="18" spans="1:10" x14ac:dyDescent="0.2">
      <c r="A18" s="3" t="s">
        <v>17</v>
      </c>
      <c r="B18" s="24" t="s">
        <v>28</v>
      </c>
      <c r="C18" s="44">
        <v>145288859</v>
      </c>
      <c r="D18" s="44">
        <v>172234334</v>
      </c>
      <c r="E18" s="44">
        <v>152703282</v>
      </c>
      <c r="F18" s="44">
        <v>168545088</v>
      </c>
      <c r="G18" s="45">
        <v>152012250</v>
      </c>
      <c r="H18" s="46">
        <v>162155474</v>
      </c>
      <c r="I18" s="25">
        <f t="shared" si="0"/>
        <v>10.374240679384993</v>
      </c>
      <c r="J18" s="26">
        <f t="shared" si="1"/>
        <v>2.0221365391988932</v>
      </c>
    </row>
    <row r="19" spans="1:10" ht="23.25" customHeight="1" x14ac:dyDescent="0.2">
      <c r="A19" s="31" t="s">
        <v>17</v>
      </c>
      <c r="B19" s="32" t="s">
        <v>29</v>
      </c>
      <c r="C19" s="50">
        <v>108672</v>
      </c>
      <c r="D19" s="50">
        <v>1207512</v>
      </c>
      <c r="E19" s="50">
        <v>2267734</v>
      </c>
      <c r="F19" s="51">
        <v>4454895</v>
      </c>
      <c r="G19" s="52">
        <v>19884474</v>
      </c>
      <c r="H19" s="53">
        <v>8310243</v>
      </c>
      <c r="I19" s="33">
        <f t="shared" si="0"/>
        <v>96.44698187706318</v>
      </c>
      <c r="J19" s="34">
        <f t="shared" si="1"/>
        <v>54.172602628845908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3420000</v>
      </c>
      <c r="D23" s="41">
        <v>3892876</v>
      </c>
      <c r="E23" s="41">
        <v>3372721</v>
      </c>
      <c r="F23" s="41">
        <v>1570000</v>
      </c>
      <c r="G23" s="42">
        <v>0</v>
      </c>
      <c r="H23" s="43">
        <v>0</v>
      </c>
      <c r="I23" s="36">
        <f t="shared" si="0"/>
        <v>-53.450048195507428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22894871</v>
      </c>
      <c r="D24" s="41">
        <v>26980001</v>
      </c>
      <c r="E24" s="41">
        <v>28881174</v>
      </c>
      <c r="F24" s="41">
        <v>22240000</v>
      </c>
      <c r="G24" s="42">
        <v>23175652</v>
      </c>
      <c r="H24" s="43">
        <v>24917391</v>
      </c>
      <c r="I24" s="36">
        <f t="shared" si="0"/>
        <v>-22.994820085914792</v>
      </c>
      <c r="J24" s="23">
        <f t="shared" si="1"/>
        <v>-4.8016894099643714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26314871</v>
      </c>
      <c r="D26" s="44">
        <v>30872877</v>
      </c>
      <c r="E26" s="44">
        <v>32253895</v>
      </c>
      <c r="F26" s="44">
        <v>23810000</v>
      </c>
      <c r="G26" s="45">
        <v>23175652</v>
      </c>
      <c r="H26" s="46">
        <v>24917391</v>
      </c>
      <c r="I26" s="25">
        <f t="shared" si="0"/>
        <v>-26.179458325885907</v>
      </c>
      <c r="J26" s="26">
        <f t="shared" si="1"/>
        <v>-8.2428040885437426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19801218</v>
      </c>
      <c r="D31" s="41">
        <v>24240713</v>
      </c>
      <c r="E31" s="41">
        <v>25867781</v>
      </c>
      <c r="F31" s="41">
        <v>22240000</v>
      </c>
      <c r="G31" s="42">
        <v>23175652</v>
      </c>
      <c r="H31" s="43">
        <v>24917391</v>
      </c>
      <c r="I31" s="36">
        <f t="shared" si="0"/>
        <v>-14.02432238002943</v>
      </c>
      <c r="J31" s="23">
        <f t="shared" si="1"/>
        <v>-1.2399887921368813</v>
      </c>
    </row>
    <row r="32" spans="1:10" x14ac:dyDescent="0.2">
      <c r="A32" s="9" t="s">
        <v>17</v>
      </c>
      <c r="B32" s="21" t="s">
        <v>34</v>
      </c>
      <c r="C32" s="41">
        <v>6513653</v>
      </c>
      <c r="D32" s="41">
        <v>6632164</v>
      </c>
      <c r="E32" s="41">
        <v>6386114</v>
      </c>
      <c r="F32" s="41">
        <v>1570000</v>
      </c>
      <c r="G32" s="42">
        <v>0</v>
      </c>
      <c r="H32" s="43">
        <v>0</v>
      </c>
      <c r="I32" s="36">
        <f t="shared" si="0"/>
        <v>-75.415409120476085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26314871</v>
      </c>
      <c r="D33" s="57">
        <v>30872877</v>
      </c>
      <c r="E33" s="57">
        <v>32253895</v>
      </c>
      <c r="F33" s="57">
        <v>23810000</v>
      </c>
      <c r="G33" s="58">
        <v>23175652</v>
      </c>
      <c r="H33" s="59">
        <v>24917391</v>
      </c>
      <c r="I33" s="38">
        <f t="shared" si="0"/>
        <v>-26.179458325885907</v>
      </c>
      <c r="J33" s="39">
        <f t="shared" si="1"/>
        <v>-8.2428040885437426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376714910</v>
      </c>
      <c r="D9" s="41">
        <v>364149910</v>
      </c>
      <c r="E9" s="41">
        <v>365447771</v>
      </c>
      <c r="F9" s="41">
        <v>398744150</v>
      </c>
      <c r="G9" s="42">
        <v>417086382</v>
      </c>
      <c r="H9" s="43">
        <v>435855273</v>
      </c>
      <c r="I9" s="22">
        <f>IF(($E9       =0),0,((($F9       /$E9       )-1)*100))</f>
        <v>9.111118371002469</v>
      </c>
      <c r="J9" s="23">
        <f>IF(($E9       =0),0,(((($H9       /$E9       )^(1/3))-1)*100))</f>
        <v>6.0487765059919374</v>
      </c>
    </row>
    <row r="10" spans="1:11" x14ac:dyDescent="0.2">
      <c r="A10" s="3" t="s">
        <v>17</v>
      </c>
      <c r="B10" s="21" t="s">
        <v>21</v>
      </c>
      <c r="C10" s="41">
        <v>1141794343</v>
      </c>
      <c r="D10" s="41">
        <v>1201723772</v>
      </c>
      <c r="E10" s="41">
        <v>1090616534</v>
      </c>
      <c r="F10" s="41">
        <v>1202619744</v>
      </c>
      <c r="G10" s="42">
        <v>1114628828</v>
      </c>
      <c r="H10" s="43">
        <v>1176327756</v>
      </c>
      <c r="I10" s="22">
        <f t="shared" ref="I10:I33" si="0">IF(($E10      =0),0,((($F10      /$E10      )-1)*100))</f>
        <v>10.269715019743142</v>
      </c>
      <c r="J10" s="23">
        <f t="shared" ref="J10:J33" si="1">IF(($E10      =0),0,(((($H10      /$E10      )^(1/3))-1)*100))</f>
        <v>2.5538783529692299</v>
      </c>
    </row>
    <row r="11" spans="1:11" x14ac:dyDescent="0.2">
      <c r="A11" s="9" t="s">
        <v>17</v>
      </c>
      <c r="B11" s="24" t="s">
        <v>22</v>
      </c>
      <c r="C11" s="44">
        <v>1518509253</v>
      </c>
      <c r="D11" s="44">
        <v>1565873682</v>
      </c>
      <c r="E11" s="44">
        <v>1456064305</v>
      </c>
      <c r="F11" s="44">
        <v>1601363894</v>
      </c>
      <c r="G11" s="45">
        <v>1531715210</v>
      </c>
      <c r="H11" s="46">
        <v>1612183029</v>
      </c>
      <c r="I11" s="25">
        <f t="shared" si="0"/>
        <v>9.9789266518692585</v>
      </c>
      <c r="J11" s="26">
        <f t="shared" si="1"/>
        <v>3.4533590853716767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312627924</v>
      </c>
      <c r="D13" s="41">
        <v>306478434</v>
      </c>
      <c r="E13" s="41">
        <v>280935794</v>
      </c>
      <c r="F13" s="41">
        <v>331856011</v>
      </c>
      <c r="G13" s="42">
        <v>330519496</v>
      </c>
      <c r="H13" s="43">
        <v>331408876</v>
      </c>
      <c r="I13" s="22">
        <f t="shared" si="0"/>
        <v>18.125215115878035</v>
      </c>
      <c r="J13" s="23">
        <f t="shared" si="1"/>
        <v>5.6620469572886911</v>
      </c>
    </row>
    <row r="14" spans="1:11" x14ac:dyDescent="0.2">
      <c r="A14" s="3" t="s">
        <v>17</v>
      </c>
      <c r="B14" s="21" t="s">
        <v>25</v>
      </c>
      <c r="C14" s="41">
        <v>60196971</v>
      </c>
      <c r="D14" s="41">
        <v>-131703029</v>
      </c>
      <c r="E14" s="41">
        <v>0</v>
      </c>
      <c r="F14" s="41">
        <v>73790883</v>
      </c>
      <c r="G14" s="42">
        <v>111674919</v>
      </c>
      <c r="H14" s="43">
        <v>116562330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1120244258</v>
      </c>
      <c r="D17" s="41">
        <v>1379590944</v>
      </c>
      <c r="E17" s="41">
        <v>718476217</v>
      </c>
      <c r="F17" s="41">
        <v>1165471648</v>
      </c>
      <c r="G17" s="42">
        <v>1049049734</v>
      </c>
      <c r="H17" s="43">
        <v>1101356954</v>
      </c>
      <c r="I17" s="29">
        <f t="shared" si="0"/>
        <v>62.214367076259116</v>
      </c>
      <c r="J17" s="30">
        <f t="shared" si="1"/>
        <v>15.302458420217068</v>
      </c>
    </row>
    <row r="18" spans="1:10" x14ac:dyDescent="0.2">
      <c r="A18" s="3" t="s">
        <v>17</v>
      </c>
      <c r="B18" s="24" t="s">
        <v>28</v>
      </c>
      <c r="C18" s="44">
        <v>1493069153</v>
      </c>
      <c r="D18" s="44">
        <v>1554366349</v>
      </c>
      <c r="E18" s="44">
        <v>999412011</v>
      </c>
      <c r="F18" s="44">
        <v>1571118542</v>
      </c>
      <c r="G18" s="45">
        <v>1491244149</v>
      </c>
      <c r="H18" s="46">
        <v>1549328160</v>
      </c>
      <c r="I18" s="25">
        <f t="shared" si="0"/>
        <v>57.204288592445174</v>
      </c>
      <c r="J18" s="26">
        <f t="shared" si="1"/>
        <v>15.735417684310239</v>
      </c>
    </row>
    <row r="19" spans="1:10" ht="23.25" customHeight="1" x14ac:dyDescent="0.2">
      <c r="A19" s="31" t="s">
        <v>17</v>
      </c>
      <c r="B19" s="32" t="s">
        <v>29</v>
      </c>
      <c r="C19" s="50">
        <v>25440100</v>
      </c>
      <c r="D19" s="50">
        <v>11507333</v>
      </c>
      <c r="E19" s="50">
        <v>456652294</v>
      </c>
      <c r="F19" s="51">
        <v>30245352</v>
      </c>
      <c r="G19" s="52">
        <v>40471061</v>
      </c>
      <c r="H19" s="53">
        <v>62854869</v>
      </c>
      <c r="I19" s="33">
        <f t="shared" si="0"/>
        <v>-93.376721764590542</v>
      </c>
      <c r="J19" s="34">
        <f t="shared" si="1"/>
        <v>-48.368141169060429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58000000</v>
      </c>
      <c r="D22" s="41">
        <v>1326500</v>
      </c>
      <c r="E22" s="41">
        <v>0</v>
      </c>
      <c r="F22" s="41">
        <v>153551971</v>
      </c>
      <c r="G22" s="42">
        <v>1150000</v>
      </c>
      <c r="H22" s="43">
        <v>1150000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101165829</v>
      </c>
      <c r="D23" s="41">
        <v>160739369</v>
      </c>
      <c r="E23" s="41">
        <v>85348842</v>
      </c>
      <c r="F23" s="41">
        <v>73167942</v>
      </c>
      <c r="G23" s="42">
        <v>78474100</v>
      </c>
      <c r="H23" s="43">
        <v>82005437</v>
      </c>
      <c r="I23" s="36">
        <f t="shared" si="0"/>
        <v>-14.271898381468374</v>
      </c>
      <c r="J23" s="23">
        <f t="shared" si="1"/>
        <v>-1.323211934386348</v>
      </c>
    </row>
    <row r="24" spans="1:10" x14ac:dyDescent="0.2">
      <c r="A24" s="9" t="s">
        <v>17</v>
      </c>
      <c r="B24" s="21" t="s">
        <v>33</v>
      </c>
      <c r="C24" s="41">
        <v>293299130</v>
      </c>
      <c r="D24" s="41">
        <v>258276019</v>
      </c>
      <c r="E24" s="41">
        <v>188392967</v>
      </c>
      <c r="F24" s="41">
        <v>254391303</v>
      </c>
      <c r="G24" s="42">
        <v>250326956</v>
      </c>
      <c r="H24" s="43">
        <v>283115803</v>
      </c>
      <c r="I24" s="36">
        <f t="shared" si="0"/>
        <v>35.032271666489542</v>
      </c>
      <c r="J24" s="23">
        <f t="shared" si="1"/>
        <v>14.542451854009908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452464959</v>
      </c>
      <c r="D26" s="44">
        <v>420341888</v>
      </c>
      <c r="E26" s="44">
        <v>273741809</v>
      </c>
      <c r="F26" s="44">
        <v>481111216</v>
      </c>
      <c r="G26" s="45">
        <v>329951056</v>
      </c>
      <c r="H26" s="46">
        <v>366271240</v>
      </c>
      <c r="I26" s="25">
        <f t="shared" si="0"/>
        <v>75.753648212356197</v>
      </c>
      <c r="J26" s="26">
        <f t="shared" si="1"/>
        <v>10.192971683186913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225580024</v>
      </c>
      <c r="D28" s="41">
        <v>195262139</v>
      </c>
      <c r="E28" s="41">
        <v>125153853</v>
      </c>
      <c r="F28" s="41">
        <v>185187791</v>
      </c>
      <c r="G28" s="42">
        <v>169326008</v>
      </c>
      <c r="H28" s="43">
        <v>199969660</v>
      </c>
      <c r="I28" s="36">
        <f t="shared" si="0"/>
        <v>47.968110098855689</v>
      </c>
      <c r="J28" s="23">
        <f t="shared" si="1"/>
        <v>16.906850661960206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226884935</v>
      </c>
      <c r="D32" s="41">
        <v>225079749</v>
      </c>
      <c r="E32" s="41">
        <v>148587956</v>
      </c>
      <c r="F32" s="41">
        <v>295923425</v>
      </c>
      <c r="G32" s="42">
        <v>160625048</v>
      </c>
      <c r="H32" s="43">
        <v>166301580</v>
      </c>
      <c r="I32" s="36">
        <f t="shared" si="0"/>
        <v>99.157073672915999</v>
      </c>
      <c r="J32" s="23">
        <f t="shared" si="1"/>
        <v>3.8255536402845625</v>
      </c>
    </row>
    <row r="33" spans="1:11" ht="13.5" thickBot="1" x14ac:dyDescent="0.25">
      <c r="A33" s="9" t="s">
        <v>17</v>
      </c>
      <c r="B33" s="37" t="s">
        <v>41</v>
      </c>
      <c r="C33" s="57">
        <v>452464959</v>
      </c>
      <c r="D33" s="57">
        <v>420341888</v>
      </c>
      <c r="E33" s="57">
        <v>273741809</v>
      </c>
      <c r="F33" s="57">
        <v>481111216</v>
      </c>
      <c r="G33" s="58">
        <v>329951056</v>
      </c>
      <c r="H33" s="59">
        <v>366271240</v>
      </c>
      <c r="I33" s="38">
        <f t="shared" si="0"/>
        <v>75.753648212356197</v>
      </c>
      <c r="J33" s="39">
        <f t="shared" si="1"/>
        <v>10.192971683186913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141737892</v>
      </c>
      <c r="D8" s="41">
        <v>141737892</v>
      </c>
      <c r="E8" s="41">
        <v>150690145</v>
      </c>
      <c r="F8" s="41">
        <v>147685956</v>
      </c>
      <c r="G8" s="42">
        <v>152805924</v>
      </c>
      <c r="H8" s="43">
        <v>159682188</v>
      </c>
      <c r="I8" s="22">
        <f>IF(($E8       =0),0,((($F8       /$E8       )-1)*100))</f>
        <v>-1.9936200870999232</v>
      </c>
      <c r="J8" s="23">
        <f>IF(($E8       =0),0,(((($H8       /$E8       )^(1/3))-1)*100))</f>
        <v>1.9507773073830226</v>
      </c>
    </row>
    <row r="9" spans="1:11" x14ac:dyDescent="0.2">
      <c r="A9" s="3" t="s">
        <v>17</v>
      </c>
      <c r="B9" s="21" t="s">
        <v>20</v>
      </c>
      <c r="C9" s="41">
        <v>205807632</v>
      </c>
      <c r="D9" s="41">
        <v>206427632</v>
      </c>
      <c r="E9" s="41">
        <v>218142342</v>
      </c>
      <c r="F9" s="41">
        <v>234452448</v>
      </c>
      <c r="G9" s="42">
        <v>245237268</v>
      </c>
      <c r="H9" s="43">
        <v>256272960</v>
      </c>
      <c r="I9" s="22">
        <f>IF(($E9       =0),0,((($F9       /$E9       )-1)*100))</f>
        <v>7.4768180493817171</v>
      </c>
      <c r="J9" s="23">
        <f>IF(($E9       =0),0,(((($H9       /$E9       )^(1/3))-1)*100))</f>
        <v>5.5166362345939968</v>
      </c>
    </row>
    <row r="10" spans="1:11" x14ac:dyDescent="0.2">
      <c r="A10" s="3" t="s">
        <v>17</v>
      </c>
      <c r="B10" s="21" t="s">
        <v>21</v>
      </c>
      <c r="C10" s="41">
        <v>124296927</v>
      </c>
      <c r="D10" s="41">
        <v>136556452</v>
      </c>
      <c r="E10" s="41">
        <v>132674262</v>
      </c>
      <c r="F10" s="41">
        <v>121462296</v>
      </c>
      <c r="G10" s="42">
        <v>121298688</v>
      </c>
      <c r="H10" s="43">
        <v>123316644</v>
      </c>
      <c r="I10" s="22">
        <f t="shared" ref="I10:I33" si="0">IF(($E10      =0),0,((($F10      /$E10      )-1)*100))</f>
        <v>-8.4507468373933747</v>
      </c>
      <c r="J10" s="23">
        <f t="shared" ref="J10:J33" si="1">IF(($E10      =0),0,(((($H10      /$E10      )^(1/3))-1)*100))</f>
        <v>-2.4085721448919739</v>
      </c>
    </row>
    <row r="11" spans="1:11" x14ac:dyDescent="0.2">
      <c r="A11" s="9" t="s">
        <v>17</v>
      </c>
      <c r="B11" s="24" t="s">
        <v>22</v>
      </c>
      <c r="C11" s="44">
        <v>471842451</v>
      </c>
      <c r="D11" s="44">
        <v>484721976</v>
      </c>
      <c r="E11" s="44">
        <v>501506749</v>
      </c>
      <c r="F11" s="44">
        <v>503600700</v>
      </c>
      <c r="G11" s="45">
        <v>519341880</v>
      </c>
      <c r="H11" s="46">
        <v>539271792</v>
      </c>
      <c r="I11" s="25">
        <f t="shared" si="0"/>
        <v>0.41753196824874106</v>
      </c>
      <c r="J11" s="26">
        <f t="shared" si="1"/>
        <v>2.4496094991353079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158874802</v>
      </c>
      <c r="D13" s="41">
        <v>155993067</v>
      </c>
      <c r="E13" s="41">
        <v>154379913</v>
      </c>
      <c r="F13" s="41">
        <v>165151992</v>
      </c>
      <c r="G13" s="42">
        <v>168534708</v>
      </c>
      <c r="H13" s="43">
        <v>166858776</v>
      </c>
      <c r="I13" s="22">
        <f t="shared" si="0"/>
        <v>6.9776428750805142</v>
      </c>
      <c r="J13" s="23">
        <f t="shared" si="1"/>
        <v>2.6249016382826396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5864340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142993048</v>
      </c>
      <c r="D16" s="41">
        <v>142993048</v>
      </c>
      <c r="E16" s="41">
        <v>151164158</v>
      </c>
      <c r="F16" s="41">
        <v>150000000</v>
      </c>
      <c r="G16" s="42">
        <v>156900000</v>
      </c>
      <c r="H16" s="43">
        <v>164117400</v>
      </c>
      <c r="I16" s="22">
        <f t="shared" si="0"/>
        <v>-0.77012832631926376</v>
      </c>
      <c r="J16" s="23">
        <f t="shared" si="1"/>
        <v>2.7784190253169472</v>
      </c>
    </row>
    <row r="17" spans="1:10" x14ac:dyDescent="0.2">
      <c r="A17" s="3" t="s">
        <v>17</v>
      </c>
      <c r="B17" s="21" t="s">
        <v>27</v>
      </c>
      <c r="C17" s="41">
        <v>140360117</v>
      </c>
      <c r="D17" s="41">
        <v>158907732</v>
      </c>
      <c r="E17" s="41">
        <v>178393324</v>
      </c>
      <c r="F17" s="41">
        <v>151169424</v>
      </c>
      <c r="G17" s="42">
        <v>151946976</v>
      </c>
      <c r="H17" s="43">
        <v>158032176</v>
      </c>
      <c r="I17" s="29">
        <f t="shared" si="0"/>
        <v>-15.260604707382431</v>
      </c>
      <c r="J17" s="30">
        <f t="shared" si="1"/>
        <v>-3.9592283523884886</v>
      </c>
    </row>
    <row r="18" spans="1:10" x14ac:dyDescent="0.2">
      <c r="A18" s="3" t="s">
        <v>17</v>
      </c>
      <c r="B18" s="24" t="s">
        <v>28</v>
      </c>
      <c r="C18" s="44">
        <v>442227967</v>
      </c>
      <c r="D18" s="44">
        <v>457893847</v>
      </c>
      <c r="E18" s="44">
        <v>483937395</v>
      </c>
      <c r="F18" s="44">
        <v>472185756</v>
      </c>
      <c r="G18" s="45">
        <v>477381684</v>
      </c>
      <c r="H18" s="46">
        <v>489008352</v>
      </c>
      <c r="I18" s="25">
        <f t="shared" si="0"/>
        <v>-2.4283386903795723</v>
      </c>
      <c r="J18" s="26">
        <f t="shared" si="1"/>
        <v>0.3480716977471543</v>
      </c>
    </row>
    <row r="19" spans="1:10" ht="23.25" customHeight="1" x14ac:dyDescent="0.2">
      <c r="A19" s="31" t="s">
        <v>17</v>
      </c>
      <c r="B19" s="32" t="s">
        <v>29</v>
      </c>
      <c r="C19" s="50">
        <v>29614484</v>
      </c>
      <c r="D19" s="50">
        <v>26828129</v>
      </c>
      <c r="E19" s="50">
        <v>17569354</v>
      </c>
      <c r="F19" s="51">
        <v>31414944</v>
      </c>
      <c r="G19" s="52">
        <v>41960196</v>
      </c>
      <c r="H19" s="53">
        <v>50263440</v>
      </c>
      <c r="I19" s="33">
        <f t="shared" si="0"/>
        <v>78.805344806644555</v>
      </c>
      <c r="J19" s="34">
        <f t="shared" si="1"/>
        <v>41.959830319437017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38338775</v>
      </c>
      <c r="D23" s="41">
        <v>35223060</v>
      </c>
      <c r="E23" s="41">
        <v>23656821</v>
      </c>
      <c r="F23" s="41">
        <v>40257552</v>
      </c>
      <c r="G23" s="42">
        <v>18000000</v>
      </c>
      <c r="H23" s="43">
        <v>23761000</v>
      </c>
      <c r="I23" s="36">
        <f t="shared" si="0"/>
        <v>70.173126811924561</v>
      </c>
      <c r="J23" s="23">
        <f t="shared" si="1"/>
        <v>0.14657710004177815</v>
      </c>
    </row>
    <row r="24" spans="1:10" x14ac:dyDescent="0.2">
      <c r="A24" s="9" t="s">
        <v>17</v>
      </c>
      <c r="B24" s="21" t="s">
        <v>33</v>
      </c>
      <c r="C24" s="41">
        <v>72770340</v>
      </c>
      <c r="D24" s="41">
        <v>100396275</v>
      </c>
      <c r="E24" s="41">
        <v>73661268</v>
      </c>
      <c r="F24" s="41">
        <v>65049996</v>
      </c>
      <c r="G24" s="42">
        <v>31093008</v>
      </c>
      <c r="H24" s="43">
        <v>24230000</v>
      </c>
      <c r="I24" s="36">
        <f t="shared" si="0"/>
        <v>-11.690366231545191</v>
      </c>
      <c r="J24" s="23">
        <f t="shared" si="1"/>
        <v>-30.969968026440931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111109115</v>
      </c>
      <c r="D26" s="44">
        <v>135619335</v>
      </c>
      <c r="E26" s="44">
        <v>97318089</v>
      </c>
      <c r="F26" s="44">
        <v>105307548</v>
      </c>
      <c r="G26" s="45">
        <v>49093008</v>
      </c>
      <c r="H26" s="46">
        <v>47991000</v>
      </c>
      <c r="I26" s="25">
        <f t="shared" si="0"/>
        <v>8.2096340794361566</v>
      </c>
      <c r="J26" s="26">
        <f t="shared" si="1"/>
        <v>-20.994848705004443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46560000</v>
      </c>
      <c r="D29" s="41">
        <v>41043497</v>
      </c>
      <c r="E29" s="41">
        <v>28126050</v>
      </c>
      <c r="F29" s="41">
        <v>25084596</v>
      </c>
      <c r="G29" s="42">
        <v>10396008</v>
      </c>
      <c r="H29" s="43">
        <v>15230000</v>
      </c>
      <c r="I29" s="36">
        <f t="shared" si="0"/>
        <v>-10.813654956881614</v>
      </c>
      <c r="J29" s="23">
        <f t="shared" si="1"/>
        <v>-18.492597535831468</v>
      </c>
    </row>
    <row r="30" spans="1:10" x14ac:dyDescent="0.2">
      <c r="A30" s="9" t="s">
        <v>17</v>
      </c>
      <c r="B30" s="21" t="s">
        <v>39</v>
      </c>
      <c r="C30" s="41">
        <v>10000000</v>
      </c>
      <c r="D30" s="41">
        <v>40000000</v>
      </c>
      <c r="E30" s="41">
        <v>22096388</v>
      </c>
      <c r="F30" s="41">
        <v>20000004</v>
      </c>
      <c r="G30" s="42">
        <v>0</v>
      </c>
      <c r="H30" s="43">
        <v>0</v>
      </c>
      <c r="I30" s="36">
        <f t="shared" si="0"/>
        <v>-9.4874510711886462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43011099</v>
      </c>
      <c r="D31" s="41">
        <v>42516778</v>
      </c>
      <c r="E31" s="41">
        <v>37913998</v>
      </c>
      <c r="F31" s="41">
        <v>43294776</v>
      </c>
      <c r="G31" s="42">
        <v>35697000</v>
      </c>
      <c r="H31" s="43">
        <v>29861000</v>
      </c>
      <c r="I31" s="36">
        <f t="shared" si="0"/>
        <v>14.1920617287578</v>
      </c>
      <c r="J31" s="23">
        <f t="shared" si="1"/>
        <v>-7.6504206554893877</v>
      </c>
    </row>
    <row r="32" spans="1:10" x14ac:dyDescent="0.2">
      <c r="A32" s="9" t="s">
        <v>17</v>
      </c>
      <c r="B32" s="21" t="s">
        <v>34</v>
      </c>
      <c r="C32" s="41">
        <v>11538016</v>
      </c>
      <c r="D32" s="41">
        <v>12059060</v>
      </c>
      <c r="E32" s="41">
        <v>48044295</v>
      </c>
      <c r="F32" s="41">
        <v>16928172</v>
      </c>
      <c r="G32" s="42">
        <v>3000000</v>
      </c>
      <c r="H32" s="43">
        <v>2900000</v>
      </c>
      <c r="I32" s="36">
        <f t="shared" si="0"/>
        <v>-64.76548984640111</v>
      </c>
      <c r="J32" s="23">
        <f t="shared" si="1"/>
        <v>-60.772973306676505</v>
      </c>
    </row>
    <row r="33" spans="1:11" ht="13.5" thickBot="1" x14ac:dyDescent="0.25">
      <c r="A33" s="9" t="s">
        <v>17</v>
      </c>
      <c r="B33" s="37" t="s">
        <v>41</v>
      </c>
      <c r="C33" s="57">
        <v>111109115</v>
      </c>
      <c r="D33" s="57">
        <v>135619335</v>
      </c>
      <c r="E33" s="57">
        <v>136180731</v>
      </c>
      <c r="F33" s="57">
        <v>105307548</v>
      </c>
      <c r="G33" s="58">
        <v>49093008</v>
      </c>
      <c r="H33" s="59">
        <v>47991000</v>
      </c>
      <c r="I33" s="38">
        <f t="shared" si="0"/>
        <v>-22.670742603077965</v>
      </c>
      <c r="J33" s="39">
        <f t="shared" si="1"/>
        <v>-29.365851705452982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52763951</v>
      </c>
      <c r="D8" s="41">
        <v>52485792</v>
      </c>
      <c r="E8" s="41">
        <v>51941571</v>
      </c>
      <c r="F8" s="41">
        <v>52056772</v>
      </c>
      <c r="G8" s="42">
        <v>54451384</v>
      </c>
      <c r="H8" s="43">
        <v>56956148</v>
      </c>
      <c r="I8" s="22">
        <f>IF(($E8       =0),0,((($F8       /$E8       )-1)*100))</f>
        <v>0.22178959508174501</v>
      </c>
      <c r="J8" s="23">
        <f>IF(($E8       =0),0,(((($H8       /$E8       )^(1/3))-1)*100))</f>
        <v>3.1197479842589138</v>
      </c>
    </row>
    <row r="9" spans="1:11" x14ac:dyDescent="0.2">
      <c r="A9" s="3" t="s">
        <v>17</v>
      </c>
      <c r="B9" s="21" t="s">
        <v>20</v>
      </c>
      <c r="C9" s="41">
        <v>3506893</v>
      </c>
      <c r="D9" s="41">
        <v>3986370</v>
      </c>
      <c r="E9" s="41">
        <v>3385650</v>
      </c>
      <c r="F9" s="41">
        <v>4421579</v>
      </c>
      <c r="G9" s="42">
        <v>4624972</v>
      </c>
      <c r="H9" s="43">
        <v>4837720</v>
      </c>
      <c r="I9" s="22">
        <f>IF(($E9       =0),0,((($F9       /$E9       )-1)*100))</f>
        <v>30.59764003957881</v>
      </c>
      <c r="J9" s="23">
        <f>IF(($E9       =0),0,(((($H9       /$E9       )^(1/3))-1)*100))</f>
        <v>12.633148111802761</v>
      </c>
    </row>
    <row r="10" spans="1:11" x14ac:dyDescent="0.2">
      <c r="A10" s="3" t="s">
        <v>17</v>
      </c>
      <c r="B10" s="21" t="s">
        <v>21</v>
      </c>
      <c r="C10" s="41">
        <v>170818160</v>
      </c>
      <c r="D10" s="41">
        <v>209966528</v>
      </c>
      <c r="E10" s="41">
        <v>209659199</v>
      </c>
      <c r="F10" s="41">
        <v>195429122</v>
      </c>
      <c r="G10" s="42">
        <v>204418861</v>
      </c>
      <c r="H10" s="43">
        <v>213822131</v>
      </c>
      <c r="I10" s="22">
        <f t="shared" ref="I10:I33" si="0">IF(($E10      =0),0,((($F10      /$E10      )-1)*100))</f>
        <v>-6.7872418991737131</v>
      </c>
      <c r="J10" s="23">
        <f t="shared" ref="J10:J33" si="1">IF(($E10      =0),0,(((($H10      /$E10      )^(1/3))-1)*100))</f>
        <v>0.6575241043567992</v>
      </c>
    </row>
    <row r="11" spans="1:11" x14ac:dyDescent="0.2">
      <c r="A11" s="9" t="s">
        <v>17</v>
      </c>
      <c r="B11" s="24" t="s">
        <v>22</v>
      </c>
      <c r="C11" s="44">
        <v>227089004</v>
      </c>
      <c r="D11" s="44">
        <v>266438690</v>
      </c>
      <c r="E11" s="44">
        <v>264986420</v>
      </c>
      <c r="F11" s="44">
        <v>251907473</v>
      </c>
      <c r="G11" s="45">
        <v>263495217</v>
      </c>
      <c r="H11" s="46">
        <v>275615999</v>
      </c>
      <c r="I11" s="25">
        <f t="shared" si="0"/>
        <v>-4.9357046296938485</v>
      </c>
      <c r="J11" s="26">
        <f t="shared" si="1"/>
        <v>1.3196316062920044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94410179</v>
      </c>
      <c r="D13" s="41">
        <v>94528197</v>
      </c>
      <c r="E13" s="41">
        <v>90936773</v>
      </c>
      <c r="F13" s="41">
        <v>99038843</v>
      </c>
      <c r="G13" s="42">
        <v>103594644</v>
      </c>
      <c r="H13" s="43">
        <v>108359983</v>
      </c>
      <c r="I13" s="22">
        <f t="shared" si="0"/>
        <v>8.909564011029957</v>
      </c>
      <c r="J13" s="23">
        <f t="shared" si="1"/>
        <v>6.0172325178033503</v>
      </c>
    </row>
    <row r="14" spans="1:11" x14ac:dyDescent="0.2">
      <c r="A14" s="3" t="s">
        <v>17</v>
      </c>
      <c r="B14" s="21" t="s">
        <v>25</v>
      </c>
      <c r="C14" s="41">
        <v>1700000</v>
      </c>
      <c r="D14" s="41">
        <v>10655000</v>
      </c>
      <c r="E14" s="41">
        <v>0</v>
      </c>
      <c r="F14" s="41">
        <v>10700111</v>
      </c>
      <c r="G14" s="42">
        <v>11192316</v>
      </c>
      <c r="H14" s="43">
        <v>11707163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117470080</v>
      </c>
      <c r="D17" s="41">
        <v>141443270</v>
      </c>
      <c r="E17" s="41">
        <v>131433974</v>
      </c>
      <c r="F17" s="41">
        <v>123484646</v>
      </c>
      <c r="G17" s="42">
        <v>129372499</v>
      </c>
      <c r="H17" s="43">
        <v>135562315</v>
      </c>
      <c r="I17" s="29">
        <f t="shared" si="0"/>
        <v>-6.048153120592703</v>
      </c>
      <c r="J17" s="30">
        <f t="shared" si="1"/>
        <v>1.0362252523140381</v>
      </c>
    </row>
    <row r="18" spans="1:10" x14ac:dyDescent="0.2">
      <c r="A18" s="3" t="s">
        <v>17</v>
      </c>
      <c r="B18" s="24" t="s">
        <v>28</v>
      </c>
      <c r="C18" s="44">
        <v>213580259</v>
      </c>
      <c r="D18" s="44">
        <v>246626467</v>
      </c>
      <c r="E18" s="44">
        <v>222370747</v>
      </c>
      <c r="F18" s="44">
        <v>233223600</v>
      </c>
      <c r="G18" s="45">
        <v>244159459</v>
      </c>
      <c r="H18" s="46">
        <v>255629461</v>
      </c>
      <c r="I18" s="25">
        <f t="shared" si="0"/>
        <v>4.880521897064094</v>
      </c>
      <c r="J18" s="26">
        <f t="shared" si="1"/>
        <v>4.7557208712926125</v>
      </c>
    </row>
    <row r="19" spans="1:10" ht="23.25" customHeight="1" x14ac:dyDescent="0.2">
      <c r="A19" s="31" t="s">
        <v>17</v>
      </c>
      <c r="B19" s="32" t="s">
        <v>29</v>
      </c>
      <c r="C19" s="50">
        <v>13508745</v>
      </c>
      <c r="D19" s="50">
        <v>19812223</v>
      </c>
      <c r="E19" s="50">
        <v>42615673</v>
      </c>
      <c r="F19" s="51">
        <v>18683873</v>
      </c>
      <c r="G19" s="52">
        <v>19335758</v>
      </c>
      <c r="H19" s="53">
        <v>19986538</v>
      </c>
      <c r="I19" s="33">
        <f t="shared" si="0"/>
        <v>-56.15727340502167</v>
      </c>
      <c r="J19" s="34">
        <f t="shared" si="1"/>
        <v>-22.3056554126298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18105600</v>
      </c>
      <c r="D23" s="41">
        <v>18314599</v>
      </c>
      <c r="E23" s="41">
        <v>13793793</v>
      </c>
      <c r="F23" s="41">
        <v>35510701</v>
      </c>
      <c r="G23" s="42">
        <v>37144192</v>
      </c>
      <c r="H23" s="43">
        <v>38852827</v>
      </c>
      <c r="I23" s="36">
        <f t="shared" si="0"/>
        <v>157.43971219518809</v>
      </c>
      <c r="J23" s="23">
        <f t="shared" si="1"/>
        <v>41.225451976149465</v>
      </c>
    </row>
    <row r="24" spans="1:10" x14ac:dyDescent="0.2">
      <c r="A24" s="9" t="s">
        <v>17</v>
      </c>
      <c r="B24" s="21" t="s">
        <v>33</v>
      </c>
      <c r="C24" s="41">
        <v>41498999</v>
      </c>
      <c r="D24" s="41">
        <v>43508367</v>
      </c>
      <c r="E24" s="41">
        <v>38504284</v>
      </c>
      <c r="F24" s="41">
        <v>26993044</v>
      </c>
      <c r="G24" s="42">
        <v>28234723</v>
      </c>
      <c r="H24" s="43">
        <v>29533521</v>
      </c>
      <c r="I24" s="36">
        <f t="shared" si="0"/>
        <v>-29.895998066085316</v>
      </c>
      <c r="J24" s="23">
        <f t="shared" si="1"/>
        <v>-8.4618653287500294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59604599</v>
      </c>
      <c r="D26" s="44">
        <v>61822966</v>
      </c>
      <c r="E26" s="44">
        <v>52298077</v>
      </c>
      <c r="F26" s="44">
        <v>62503745</v>
      </c>
      <c r="G26" s="45">
        <v>65378915</v>
      </c>
      <c r="H26" s="46">
        <v>68386348</v>
      </c>
      <c r="I26" s="25">
        <f t="shared" si="0"/>
        <v>19.514423063777286</v>
      </c>
      <c r="J26" s="26">
        <f t="shared" si="1"/>
        <v>9.3522937827490882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870</v>
      </c>
      <c r="G28" s="42">
        <v>910</v>
      </c>
      <c r="H28" s="43">
        <v>951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6590000</v>
      </c>
      <c r="D29" s="41">
        <v>4211726</v>
      </c>
      <c r="E29" s="41">
        <v>2239035</v>
      </c>
      <c r="F29" s="41">
        <v>12196218</v>
      </c>
      <c r="G29" s="42">
        <v>12757242</v>
      </c>
      <c r="H29" s="43">
        <v>13344076</v>
      </c>
      <c r="I29" s="36">
        <f t="shared" si="0"/>
        <v>444.70868030200512</v>
      </c>
      <c r="J29" s="23">
        <f t="shared" si="1"/>
        <v>81.304760774042279</v>
      </c>
    </row>
    <row r="30" spans="1:10" x14ac:dyDescent="0.2">
      <c r="A30" s="9" t="s">
        <v>17</v>
      </c>
      <c r="B30" s="21" t="s">
        <v>39</v>
      </c>
      <c r="C30" s="41">
        <v>150000</v>
      </c>
      <c r="D30" s="41">
        <v>150000</v>
      </c>
      <c r="E30" s="41">
        <v>145217</v>
      </c>
      <c r="F30" s="41">
        <v>391305</v>
      </c>
      <c r="G30" s="42">
        <v>409305</v>
      </c>
      <c r="H30" s="43">
        <v>428133</v>
      </c>
      <c r="I30" s="36">
        <f t="shared" si="0"/>
        <v>169.46225304199922</v>
      </c>
      <c r="J30" s="23">
        <f t="shared" si="1"/>
        <v>43.390511679980335</v>
      </c>
    </row>
    <row r="31" spans="1:10" x14ac:dyDescent="0.2">
      <c r="A31" s="9" t="s">
        <v>17</v>
      </c>
      <c r="B31" s="21" t="s">
        <v>40</v>
      </c>
      <c r="C31" s="41">
        <v>15371945</v>
      </c>
      <c r="D31" s="41">
        <v>12841291</v>
      </c>
      <c r="E31" s="41">
        <v>13478511</v>
      </c>
      <c r="F31" s="41">
        <v>15783378</v>
      </c>
      <c r="G31" s="42">
        <v>16509414</v>
      </c>
      <c r="H31" s="43">
        <v>17268852</v>
      </c>
      <c r="I31" s="36">
        <f t="shared" si="0"/>
        <v>17.100308780398677</v>
      </c>
      <c r="J31" s="23">
        <f t="shared" si="1"/>
        <v>8.6110094239114865</v>
      </c>
    </row>
    <row r="32" spans="1:10" x14ac:dyDescent="0.2">
      <c r="A32" s="9" t="s">
        <v>17</v>
      </c>
      <c r="B32" s="21" t="s">
        <v>34</v>
      </c>
      <c r="C32" s="41">
        <v>37492654</v>
      </c>
      <c r="D32" s="41">
        <v>44619949</v>
      </c>
      <c r="E32" s="41">
        <v>36435314</v>
      </c>
      <c r="F32" s="41">
        <v>34131974</v>
      </c>
      <c r="G32" s="42">
        <v>35702044</v>
      </c>
      <c r="H32" s="43">
        <v>37344336</v>
      </c>
      <c r="I32" s="36">
        <f t="shared" si="0"/>
        <v>-6.3217240285070702</v>
      </c>
      <c r="J32" s="23">
        <f t="shared" si="1"/>
        <v>0.82480910507722882</v>
      </c>
    </row>
    <row r="33" spans="1:11" ht="13.5" thickBot="1" x14ac:dyDescent="0.25">
      <c r="A33" s="9" t="s">
        <v>17</v>
      </c>
      <c r="B33" s="37" t="s">
        <v>41</v>
      </c>
      <c r="C33" s="57">
        <v>59604599</v>
      </c>
      <c r="D33" s="57">
        <v>61822966</v>
      </c>
      <c r="E33" s="57">
        <v>52298077</v>
      </c>
      <c r="F33" s="57">
        <v>62503745</v>
      </c>
      <c r="G33" s="58">
        <v>65378915</v>
      </c>
      <c r="H33" s="59">
        <v>68386348</v>
      </c>
      <c r="I33" s="38">
        <f t="shared" si="0"/>
        <v>19.514423063777286</v>
      </c>
      <c r="J33" s="39">
        <f t="shared" si="1"/>
        <v>9.3522937827490882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9634195</v>
      </c>
      <c r="D8" s="41">
        <v>9634195</v>
      </c>
      <c r="E8" s="41">
        <v>9597306</v>
      </c>
      <c r="F8" s="41">
        <v>9672795</v>
      </c>
      <c r="G8" s="42">
        <v>10117745</v>
      </c>
      <c r="H8" s="43">
        <v>10583148</v>
      </c>
      <c r="I8" s="22">
        <f>IF(($E8       =0),0,((($F8       /$E8       )-1)*100))</f>
        <v>0.78656447965710363</v>
      </c>
      <c r="J8" s="23">
        <f>IF(($E8       =0),0,(((($H8       /$E8       )^(1/3))-1)*100))</f>
        <v>3.3130483096668328</v>
      </c>
    </row>
    <row r="9" spans="1:11" x14ac:dyDescent="0.2">
      <c r="A9" s="3" t="s">
        <v>17</v>
      </c>
      <c r="B9" s="21" t="s">
        <v>20</v>
      </c>
      <c r="C9" s="41">
        <v>3333071</v>
      </c>
      <c r="D9" s="41">
        <v>3339752</v>
      </c>
      <c r="E9" s="41">
        <v>3240872</v>
      </c>
      <c r="F9" s="41">
        <v>3431262</v>
      </c>
      <c r="G9" s="42">
        <v>3589092</v>
      </c>
      <c r="H9" s="43">
        <v>3754200</v>
      </c>
      <c r="I9" s="22">
        <f>IF(($E9       =0),0,((($F9       /$E9       )-1)*100))</f>
        <v>5.874653488320436</v>
      </c>
      <c r="J9" s="23">
        <f>IF(($E9       =0),0,(((($H9       /$E9       )^(1/3))-1)*100))</f>
        <v>5.0231827559644282</v>
      </c>
    </row>
    <row r="10" spans="1:11" x14ac:dyDescent="0.2">
      <c r="A10" s="3" t="s">
        <v>17</v>
      </c>
      <c r="B10" s="21" t="s">
        <v>21</v>
      </c>
      <c r="C10" s="41">
        <v>265257482</v>
      </c>
      <c r="D10" s="41">
        <v>277162644</v>
      </c>
      <c r="E10" s="41">
        <v>277322976</v>
      </c>
      <c r="F10" s="41">
        <v>284768123</v>
      </c>
      <c r="G10" s="42">
        <v>285825423</v>
      </c>
      <c r="H10" s="43">
        <v>278402158</v>
      </c>
      <c r="I10" s="22">
        <f t="shared" ref="I10:I33" si="0">IF(($E10      =0),0,((($F10      /$E10      )-1)*100))</f>
        <v>2.6846484584097441</v>
      </c>
      <c r="J10" s="23">
        <f t="shared" ref="J10:J33" si="1">IF(($E10      =0),0,(((($H10      /$E10      )^(1/3))-1)*100))</f>
        <v>0.12954632435635549</v>
      </c>
    </row>
    <row r="11" spans="1:11" x14ac:dyDescent="0.2">
      <c r="A11" s="9" t="s">
        <v>17</v>
      </c>
      <c r="B11" s="24" t="s">
        <v>22</v>
      </c>
      <c r="C11" s="44">
        <v>278224748</v>
      </c>
      <c r="D11" s="44">
        <v>290136591</v>
      </c>
      <c r="E11" s="44">
        <v>290161154</v>
      </c>
      <c r="F11" s="44">
        <v>297872180</v>
      </c>
      <c r="G11" s="45">
        <v>299532260</v>
      </c>
      <c r="H11" s="46">
        <v>292739506</v>
      </c>
      <c r="I11" s="25">
        <f t="shared" si="0"/>
        <v>2.6574977021217583</v>
      </c>
      <c r="J11" s="26">
        <f t="shared" si="1"/>
        <v>0.29532467555255515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134262885</v>
      </c>
      <c r="D13" s="41">
        <v>136211075</v>
      </c>
      <c r="E13" s="41">
        <v>130637594</v>
      </c>
      <c r="F13" s="41">
        <v>143292922</v>
      </c>
      <c r="G13" s="42">
        <v>149884464</v>
      </c>
      <c r="H13" s="43">
        <v>156779124</v>
      </c>
      <c r="I13" s="22">
        <f t="shared" si="0"/>
        <v>9.6873553871483544</v>
      </c>
      <c r="J13" s="23">
        <f t="shared" si="1"/>
        <v>6.2690227327970138</v>
      </c>
    </row>
    <row r="14" spans="1:11" x14ac:dyDescent="0.2">
      <c r="A14" s="3" t="s">
        <v>17</v>
      </c>
      <c r="B14" s="21" t="s">
        <v>25</v>
      </c>
      <c r="C14" s="41">
        <v>1350000</v>
      </c>
      <c r="D14" s="41">
        <v>1350000</v>
      </c>
      <c r="E14" s="41">
        <v>-2051488</v>
      </c>
      <c r="F14" s="41">
        <v>1850000</v>
      </c>
      <c r="G14" s="42">
        <v>1935096</v>
      </c>
      <c r="H14" s="43">
        <v>2024124</v>
      </c>
      <c r="I14" s="22">
        <f t="shared" si="0"/>
        <v>-190.17844608401316</v>
      </c>
      <c r="J14" s="23">
        <f t="shared" si="1"/>
        <v>-199.55338798638562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211494342</v>
      </c>
      <c r="D17" s="41">
        <v>219757382</v>
      </c>
      <c r="E17" s="41">
        <v>189807262</v>
      </c>
      <c r="F17" s="41">
        <v>201209602</v>
      </c>
      <c r="G17" s="42">
        <v>211778892</v>
      </c>
      <c r="H17" s="43">
        <v>221527117</v>
      </c>
      <c r="I17" s="29">
        <f t="shared" si="0"/>
        <v>6.0073254731423331</v>
      </c>
      <c r="J17" s="30">
        <f t="shared" si="1"/>
        <v>5.2861771284093084</v>
      </c>
    </row>
    <row r="18" spans="1:10" x14ac:dyDescent="0.2">
      <c r="A18" s="3" t="s">
        <v>17</v>
      </c>
      <c r="B18" s="24" t="s">
        <v>28</v>
      </c>
      <c r="C18" s="44">
        <v>347107227</v>
      </c>
      <c r="D18" s="44">
        <v>357318457</v>
      </c>
      <c r="E18" s="44">
        <v>318393368</v>
      </c>
      <c r="F18" s="44">
        <v>346352524</v>
      </c>
      <c r="G18" s="45">
        <v>363598452</v>
      </c>
      <c r="H18" s="46">
        <v>380330365</v>
      </c>
      <c r="I18" s="25">
        <f t="shared" si="0"/>
        <v>8.781324867294348</v>
      </c>
      <c r="J18" s="26">
        <f t="shared" si="1"/>
        <v>6.1041398588393303</v>
      </c>
    </row>
    <row r="19" spans="1:10" ht="23.25" customHeight="1" x14ac:dyDescent="0.2">
      <c r="A19" s="31" t="s">
        <v>17</v>
      </c>
      <c r="B19" s="32" t="s">
        <v>29</v>
      </c>
      <c r="C19" s="50">
        <v>-68882479</v>
      </c>
      <c r="D19" s="50">
        <v>-67181866</v>
      </c>
      <c r="E19" s="50">
        <v>-28232214</v>
      </c>
      <c r="F19" s="51">
        <v>-48480344</v>
      </c>
      <c r="G19" s="52">
        <v>-64066192</v>
      </c>
      <c r="H19" s="53">
        <v>-87590859</v>
      </c>
      <c r="I19" s="33">
        <f t="shared" si="0"/>
        <v>71.719950833469866</v>
      </c>
      <c r="J19" s="34">
        <f t="shared" si="1"/>
        <v>45.849389658423334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55435300</v>
      </c>
      <c r="D23" s="41">
        <v>51092085</v>
      </c>
      <c r="E23" s="41">
        <v>46028729</v>
      </c>
      <c r="F23" s="41">
        <v>31871743</v>
      </c>
      <c r="G23" s="42">
        <v>10460004</v>
      </c>
      <c r="H23" s="43">
        <v>10941156</v>
      </c>
      <c r="I23" s="36">
        <f t="shared" si="0"/>
        <v>-30.756847533200403</v>
      </c>
      <c r="J23" s="23">
        <f t="shared" si="1"/>
        <v>-38.054265164253479</v>
      </c>
    </row>
    <row r="24" spans="1:10" x14ac:dyDescent="0.2">
      <c r="A24" s="9" t="s">
        <v>17</v>
      </c>
      <c r="B24" s="21" t="s">
        <v>33</v>
      </c>
      <c r="C24" s="41">
        <v>53470783</v>
      </c>
      <c r="D24" s="41">
        <v>41702618</v>
      </c>
      <c r="E24" s="41">
        <v>34608456</v>
      </c>
      <c r="F24" s="41">
        <v>60515652</v>
      </c>
      <c r="G24" s="42">
        <v>54762596</v>
      </c>
      <c r="H24" s="43">
        <v>58766090</v>
      </c>
      <c r="I24" s="36">
        <f t="shared" si="0"/>
        <v>74.857994242794319</v>
      </c>
      <c r="J24" s="23">
        <f t="shared" si="1"/>
        <v>19.302128062675393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108906083</v>
      </c>
      <c r="D26" s="44">
        <v>92794703</v>
      </c>
      <c r="E26" s="44">
        <v>80637185</v>
      </c>
      <c r="F26" s="44">
        <v>92387395</v>
      </c>
      <c r="G26" s="45">
        <v>65222600</v>
      </c>
      <c r="H26" s="46">
        <v>69707246</v>
      </c>
      <c r="I26" s="25">
        <f t="shared" si="0"/>
        <v>14.5717016287213</v>
      </c>
      <c r="J26" s="26">
        <f t="shared" si="1"/>
        <v>-4.7392077968476105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4037500</v>
      </c>
      <c r="D28" s="41">
        <v>2897825</v>
      </c>
      <c r="E28" s="41">
        <v>3143383</v>
      </c>
      <c r="F28" s="41">
        <v>695652</v>
      </c>
      <c r="G28" s="42">
        <v>0</v>
      </c>
      <c r="H28" s="43">
        <v>0</v>
      </c>
      <c r="I28" s="36">
        <f t="shared" si="0"/>
        <v>-77.869321046783028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13600000</v>
      </c>
      <c r="D29" s="41">
        <v>7007180</v>
      </c>
      <c r="E29" s="41">
        <v>5399566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17656005</v>
      </c>
      <c r="D31" s="41">
        <v>17470645</v>
      </c>
      <c r="E31" s="41">
        <v>15248494</v>
      </c>
      <c r="F31" s="41">
        <v>15728695</v>
      </c>
      <c r="G31" s="42">
        <v>46066944</v>
      </c>
      <c r="H31" s="43">
        <v>49926960</v>
      </c>
      <c r="I31" s="36">
        <f t="shared" si="0"/>
        <v>3.1491700098383424</v>
      </c>
      <c r="J31" s="23">
        <f t="shared" si="1"/>
        <v>48.491886012245232</v>
      </c>
    </row>
    <row r="32" spans="1:10" x14ac:dyDescent="0.2">
      <c r="A32" s="9" t="s">
        <v>17</v>
      </c>
      <c r="B32" s="21" t="s">
        <v>34</v>
      </c>
      <c r="C32" s="41">
        <v>73612578</v>
      </c>
      <c r="D32" s="41">
        <v>65419053</v>
      </c>
      <c r="E32" s="41">
        <v>57340312</v>
      </c>
      <c r="F32" s="41">
        <v>75963048</v>
      </c>
      <c r="G32" s="42">
        <v>19155656</v>
      </c>
      <c r="H32" s="43">
        <v>19780286</v>
      </c>
      <c r="I32" s="36">
        <f t="shared" si="0"/>
        <v>32.477563079879992</v>
      </c>
      <c r="J32" s="23">
        <f t="shared" si="1"/>
        <v>-29.866716581726692</v>
      </c>
    </row>
    <row r="33" spans="1:11" ht="13.5" thickBot="1" x14ac:dyDescent="0.25">
      <c r="A33" s="9" t="s">
        <v>17</v>
      </c>
      <c r="B33" s="37" t="s">
        <v>41</v>
      </c>
      <c r="C33" s="57">
        <v>108906083</v>
      </c>
      <c r="D33" s="57">
        <v>92794703</v>
      </c>
      <c r="E33" s="57">
        <v>81131755</v>
      </c>
      <c r="F33" s="57">
        <v>92387395</v>
      </c>
      <c r="G33" s="58">
        <v>65222600</v>
      </c>
      <c r="H33" s="59">
        <v>69707246</v>
      </c>
      <c r="I33" s="38">
        <f t="shared" si="0"/>
        <v>13.873285497152121</v>
      </c>
      <c r="J33" s="39">
        <f t="shared" si="1"/>
        <v>-4.9331687912556372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45404434</v>
      </c>
      <c r="D8" s="41">
        <v>42329146</v>
      </c>
      <c r="E8" s="41">
        <v>35458772</v>
      </c>
      <c r="F8" s="41">
        <v>44115630</v>
      </c>
      <c r="G8" s="42">
        <v>46144947</v>
      </c>
      <c r="H8" s="43">
        <v>48267617</v>
      </c>
      <c r="I8" s="22">
        <f>IF(($E8       =0),0,((($F8       /$E8       )-1)*100))</f>
        <v>24.413868590824308</v>
      </c>
      <c r="J8" s="23">
        <f>IF(($E8       =0),0,(((($H8       /$E8       )^(1/3))-1)*100))</f>
        <v>10.826611662498964</v>
      </c>
    </row>
    <row r="9" spans="1:11" x14ac:dyDescent="0.2">
      <c r="A9" s="3" t="s">
        <v>17</v>
      </c>
      <c r="B9" s="21" t="s">
        <v>20</v>
      </c>
      <c r="C9" s="41">
        <v>4421331</v>
      </c>
      <c r="D9" s="41">
        <v>4421331</v>
      </c>
      <c r="E9" s="41">
        <v>3275213</v>
      </c>
      <c r="F9" s="41">
        <v>4615019</v>
      </c>
      <c r="G9" s="42">
        <v>4827310</v>
      </c>
      <c r="H9" s="43">
        <v>5049366</v>
      </c>
      <c r="I9" s="22">
        <f>IF(($E9       =0),0,((($F9       /$E9       )-1)*100))</f>
        <v>40.907446324864985</v>
      </c>
      <c r="J9" s="23">
        <f>IF(($E9       =0),0,(((($H9       /$E9       )^(1/3))-1)*100))</f>
        <v>15.522284170350087</v>
      </c>
    </row>
    <row r="10" spans="1:11" x14ac:dyDescent="0.2">
      <c r="A10" s="3" t="s">
        <v>17</v>
      </c>
      <c r="B10" s="21" t="s">
        <v>21</v>
      </c>
      <c r="C10" s="41">
        <v>194972781</v>
      </c>
      <c r="D10" s="41">
        <v>205957916</v>
      </c>
      <c r="E10" s="41">
        <v>131085167</v>
      </c>
      <c r="F10" s="41">
        <v>211192429</v>
      </c>
      <c r="G10" s="42">
        <v>204618166</v>
      </c>
      <c r="H10" s="43">
        <v>200151247</v>
      </c>
      <c r="I10" s="22">
        <f t="shared" ref="I10:I33" si="0">IF(($E10      =0),0,((($F10      /$E10      )-1)*100))</f>
        <v>61.110851695371451</v>
      </c>
      <c r="J10" s="23">
        <f t="shared" ref="J10:J33" si="1">IF(($E10      =0),0,(((($H10      /$E10      )^(1/3))-1)*100))</f>
        <v>15.151142031938125</v>
      </c>
    </row>
    <row r="11" spans="1:11" x14ac:dyDescent="0.2">
      <c r="A11" s="9" t="s">
        <v>17</v>
      </c>
      <c r="B11" s="24" t="s">
        <v>22</v>
      </c>
      <c r="C11" s="44">
        <v>244798546</v>
      </c>
      <c r="D11" s="44">
        <v>252708393</v>
      </c>
      <c r="E11" s="44">
        <v>169819152</v>
      </c>
      <c r="F11" s="44">
        <v>259923078</v>
      </c>
      <c r="G11" s="45">
        <v>255590423</v>
      </c>
      <c r="H11" s="46">
        <v>253468230</v>
      </c>
      <c r="I11" s="25">
        <f t="shared" si="0"/>
        <v>53.058753938425028</v>
      </c>
      <c r="J11" s="26">
        <f t="shared" si="1"/>
        <v>14.282295396807987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92616030</v>
      </c>
      <c r="D13" s="41">
        <v>92491030</v>
      </c>
      <c r="E13" s="41">
        <v>65926642</v>
      </c>
      <c r="F13" s="41">
        <v>102736443</v>
      </c>
      <c r="G13" s="42">
        <v>107127700</v>
      </c>
      <c r="H13" s="43">
        <v>112055569</v>
      </c>
      <c r="I13" s="22">
        <f t="shared" si="0"/>
        <v>55.834484941611315</v>
      </c>
      <c r="J13" s="23">
        <f t="shared" si="1"/>
        <v>19.341318026088629</v>
      </c>
    </row>
    <row r="14" spans="1:11" x14ac:dyDescent="0.2">
      <c r="A14" s="3" t="s">
        <v>17</v>
      </c>
      <c r="B14" s="21" t="s">
        <v>25</v>
      </c>
      <c r="C14" s="41">
        <v>5039890</v>
      </c>
      <c r="D14" s="41">
        <v>2039890</v>
      </c>
      <c r="E14" s="41">
        <v>0</v>
      </c>
      <c r="F14" s="41">
        <v>4745911</v>
      </c>
      <c r="G14" s="42">
        <v>3702725</v>
      </c>
      <c r="H14" s="43">
        <v>3873049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167137026</v>
      </c>
      <c r="D17" s="41">
        <v>184651320</v>
      </c>
      <c r="E17" s="41">
        <v>126916963</v>
      </c>
      <c r="F17" s="41">
        <v>182650951</v>
      </c>
      <c r="G17" s="42">
        <v>173398088</v>
      </c>
      <c r="H17" s="43">
        <v>167941331</v>
      </c>
      <c r="I17" s="29">
        <f t="shared" si="0"/>
        <v>43.913742247362151</v>
      </c>
      <c r="J17" s="30">
        <f t="shared" si="1"/>
        <v>9.7857500172376035</v>
      </c>
    </row>
    <row r="18" spans="1:10" x14ac:dyDescent="0.2">
      <c r="A18" s="3" t="s">
        <v>17</v>
      </c>
      <c r="B18" s="24" t="s">
        <v>28</v>
      </c>
      <c r="C18" s="44">
        <v>264792946</v>
      </c>
      <c r="D18" s="44">
        <v>279182240</v>
      </c>
      <c r="E18" s="44">
        <v>192843605</v>
      </c>
      <c r="F18" s="44">
        <v>290133305</v>
      </c>
      <c r="G18" s="45">
        <v>284228513</v>
      </c>
      <c r="H18" s="46">
        <v>283869949</v>
      </c>
      <c r="I18" s="25">
        <f t="shared" si="0"/>
        <v>50.450052517945835</v>
      </c>
      <c r="J18" s="26">
        <f t="shared" si="1"/>
        <v>13.755235201789917</v>
      </c>
    </row>
    <row r="19" spans="1:10" ht="23.25" customHeight="1" x14ac:dyDescent="0.2">
      <c r="A19" s="31" t="s">
        <v>17</v>
      </c>
      <c r="B19" s="32" t="s">
        <v>29</v>
      </c>
      <c r="C19" s="50">
        <v>-19994400</v>
      </c>
      <c r="D19" s="50">
        <v>-26473847</v>
      </c>
      <c r="E19" s="50">
        <v>-23024453</v>
      </c>
      <c r="F19" s="51">
        <v>-30210227</v>
      </c>
      <c r="G19" s="52">
        <v>-28638090</v>
      </c>
      <c r="H19" s="53">
        <v>-30401719</v>
      </c>
      <c r="I19" s="33">
        <f t="shared" si="0"/>
        <v>31.209314722916549</v>
      </c>
      <c r="J19" s="34">
        <f t="shared" si="1"/>
        <v>9.7074885206994033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60015000</v>
      </c>
      <c r="D23" s="41">
        <v>52807187</v>
      </c>
      <c r="E23" s="41">
        <v>29746102</v>
      </c>
      <c r="F23" s="41">
        <v>59232823</v>
      </c>
      <c r="G23" s="42">
        <v>34924962</v>
      </c>
      <c r="H23" s="43">
        <v>24747994</v>
      </c>
      <c r="I23" s="36">
        <f t="shared" si="0"/>
        <v>99.128016840660322</v>
      </c>
      <c r="J23" s="23">
        <f t="shared" si="1"/>
        <v>-5.9475788788422967</v>
      </c>
    </row>
    <row r="24" spans="1:10" x14ac:dyDescent="0.2">
      <c r="A24" s="9" t="s">
        <v>17</v>
      </c>
      <c r="B24" s="21" t="s">
        <v>33</v>
      </c>
      <c r="C24" s="41">
        <v>31779000</v>
      </c>
      <c r="D24" s="41">
        <v>31854000</v>
      </c>
      <c r="E24" s="41">
        <v>28292485</v>
      </c>
      <c r="F24" s="41">
        <v>31318000</v>
      </c>
      <c r="G24" s="42">
        <v>32694000</v>
      </c>
      <c r="H24" s="43">
        <v>35256000</v>
      </c>
      <c r="I24" s="36">
        <f t="shared" si="0"/>
        <v>10.693705413292619</v>
      </c>
      <c r="J24" s="23">
        <f t="shared" si="1"/>
        <v>7.6103344231684522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91794000</v>
      </c>
      <c r="D26" s="44">
        <v>84661187</v>
      </c>
      <c r="E26" s="44">
        <v>58038587</v>
      </c>
      <c r="F26" s="44">
        <v>90550823</v>
      </c>
      <c r="G26" s="45">
        <v>67618962</v>
      </c>
      <c r="H26" s="46">
        <v>60003994</v>
      </c>
      <c r="I26" s="25">
        <f t="shared" si="0"/>
        <v>56.018310714559604</v>
      </c>
      <c r="J26" s="26">
        <f t="shared" si="1"/>
        <v>1.1162859643625733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1100000</v>
      </c>
      <c r="D29" s="41">
        <v>3700000</v>
      </c>
      <c r="E29" s="41">
        <v>3179732</v>
      </c>
      <c r="F29" s="41">
        <v>2700000</v>
      </c>
      <c r="G29" s="42">
        <v>2824200</v>
      </c>
      <c r="H29" s="43">
        <v>2954113</v>
      </c>
      <c r="I29" s="36">
        <f t="shared" si="0"/>
        <v>-15.08718344816481</v>
      </c>
      <c r="J29" s="23">
        <f t="shared" si="1"/>
        <v>-2.4234342714481993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26519000</v>
      </c>
      <c r="D31" s="41">
        <v>28242278</v>
      </c>
      <c r="E31" s="41">
        <v>22333476</v>
      </c>
      <c r="F31" s="41">
        <v>32022460</v>
      </c>
      <c r="G31" s="42">
        <v>14047780</v>
      </c>
      <c r="H31" s="43">
        <v>3238694</v>
      </c>
      <c r="I31" s="36">
        <f t="shared" si="0"/>
        <v>43.383233313076744</v>
      </c>
      <c r="J31" s="23">
        <f t="shared" si="1"/>
        <v>-47.462282838741743</v>
      </c>
    </row>
    <row r="32" spans="1:10" x14ac:dyDescent="0.2">
      <c r="A32" s="9" t="s">
        <v>17</v>
      </c>
      <c r="B32" s="21" t="s">
        <v>34</v>
      </c>
      <c r="C32" s="41">
        <v>64175000</v>
      </c>
      <c r="D32" s="41">
        <v>52718909</v>
      </c>
      <c r="E32" s="41">
        <v>32525379</v>
      </c>
      <c r="F32" s="41">
        <v>55828363</v>
      </c>
      <c r="G32" s="42">
        <v>50746982</v>
      </c>
      <c r="H32" s="43">
        <v>53811187</v>
      </c>
      <c r="I32" s="36">
        <f t="shared" si="0"/>
        <v>71.645541778314097</v>
      </c>
      <c r="J32" s="23">
        <f t="shared" si="1"/>
        <v>18.272397933752572</v>
      </c>
    </row>
    <row r="33" spans="1:11" ht="13.5" thickBot="1" x14ac:dyDescent="0.25">
      <c r="A33" s="9" t="s">
        <v>17</v>
      </c>
      <c r="B33" s="37" t="s">
        <v>41</v>
      </c>
      <c r="C33" s="57">
        <v>91794000</v>
      </c>
      <c r="D33" s="57">
        <v>84661187</v>
      </c>
      <c r="E33" s="57">
        <v>58038587</v>
      </c>
      <c r="F33" s="57">
        <v>90550823</v>
      </c>
      <c r="G33" s="58">
        <v>67618962</v>
      </c>
      <c r="H33" s="59">
        <v>60003994</v>
      </c>
      <c r="I33" s="38">
        <f t="shared" si="0"/>
        <v>56.018310714559604</v>
      </c>
      <c r="J33" s="39">
        <f t="shared" si="1"/>
        <v>1.1162859643625733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76192311</v>
      </c>
      <c r="D9" s="41">
        <v>67165348</v>
      </c>
      <c r="E9" s="41">
        <v>72558084</v>
      </c>
      <c r="F9" s="41">
        <v>71195235</v>
      </c>
      <c r="G9" s="42">
        <v>80378875</v>
      </c>
      <c r="H9" s="43">
        <v>84317439</v>
      </c>
      <c r="I9" s="22">
        <f>IF(($E9       =0),0,((($F9       /$E9       )-1)*100))</f>
        <v>-1.8782869183811446</v>
      </c>
      <c r="J9" s="23">
        <f>IF(($E9       =0),0,(((($H9       /$E9       )^(1/3))-1)*100))</f>
        <v>5.1341643314282148</v>
      </c>
    </row>
    <row r="10" spans="1:11" x14ac:dyDescent="0.2">
      <c r="A10" s="3" t="s">
        <v>17</v>
      </c>
      <c r="B10" s="21" t="s">
        <v>21</v>
      </c>
      <c r="C10" s="41">
        <v>512777435</v>
      </c>
      <c r="D10" s="41">
        <v>515347227</v>
      </c>
      <c r="E10" s="41">
        <v>520825601</v>
      </c>
      <c r="F10" s="41">
        <v>567779461</v>
      </c>
      <c r="G10" s="42">
        <v>607106446</v>
      </c>
      <c r="H10" s="43">
        <v>646505441</v>
      </c>
      <c r="I10" s="22">
        <f t="shared" ref="I10:I33" si="0">IF(($E10      =0),0,((($F10      /$E10      )-1)*100))</f>
        <v>9.0152749614933025</v>
      </c>
      <c r="J10" s="23">
        <f t="shared" ref="J10:J33" si="1">IF(($E10      =0),0,(((($H10      /$E10      )^(1/3))-1)*100))</f>
        <v>7.4714941627861409</v>
      </c>
    </row>
    <row r="11" spans="1:11" x14ac:dyDescent="0.2">
      <c r="A11" s="9" t="s">
        <v>17</v>
      </c>
      <c r="B11" s="24" t="s">
        <v>22</v>
      </c>
      <c r="C11" s="44">
        <v>588969746</v>
      </c>
      <c r="D11" s="44">
        <v>582512575</v>
      </c>
      <c r="E11" s="44">
        <v>593383685</v>
      </c>
      <c r="F11" s="44">
        <v>638974696</v>
      </c>
      <c r="G11" s="45">
        <v>687485321</v>
      </c>
      <c r="H11" s="46">
        <v>730822880</v>
      </c>
      <c r="I11" s="25">
        <f t="shared" si="0"/>
        <v>7.6832262417191322</v>
      </c>
      <c r="J11" s="26">
        <f t="shared" si="1"/>
        <v>7.1911288826542963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256782713</v>
      </c>
      <c r="D13" s="41">
        <v>256782714</v>
      </c>
      <c r="E13" s="41">
        <v>251446243</v>
      </c>
      <c r="F13" s="41">
        <v>273607186</v>
      </c>
      <c r="G13" s="42">
        <v>289913816</v>
      </c>
      <c r="H13" s="43">
        <v>307185597</v>
      </c>
      <c r="I13" s="22">
        <f t="shared" si="0"/>
        <v>8.8133919742042099</v>
      </c>
      <c r="J13" s="23">
        <f t="shared" si="1"/>
        <v>6.9018528821836345</v>
      </c>
    </row>
    <row r="14" spans="1:11" x14ac:dyDescent="0.2">
      <c r="A14" s="3" t="s">
        <v>17</v>
      </c>
      <c r="B14" s="21" t="s">
        <v>25</v>
      </c>
      <c r="C14" s="41">
        <v>28300000</v>
      </c>
      <c r="D14" s="41">
        <v>28300000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399071649</v>
      </c>
      <c r="D17" s="41">
        <v>421495657</v>
      </c>
      <c r="E17" s="41">
        <v>339483360</v>
      </c>
      <c r="F17" s="41">
        <v>442329546</v>
      </c>
      <c r="G17" s="42">
        <v>476217494</v>
      </c>
      <c r="H17" s="43">
        <v>505406470</v>
      </c>
      <c r="I17" s="29">
        <f t="shared" si="0"/>
        <v>30.294912245477956</v>
      </c>
      <c r="J17" s="30">
        <f t="shared" si="1"/>
        <v>14.184573778037702</v>
      </c>
    </row>
    <row r="18" spans="1:10" x14ac:dyDescent="0.2">
      <c r="A18" s="3" t="s">
        <v>17</v>
      </c>
      <c r="B18" s="24" t="s">
        <v>28</v>
      </c>
      <c r="C18" s="44">
        <v>684154362</v>
      </c>
      <c r="D18" s="44">
        <v>706578371</v>
      </c>
      <c r="E18" s="44">
        <v>590929603</v>
      </c>
      <c r="F18" s="44">
        <v>715936732</v>
      </c>
      <c r="G18" s="45">
        <v>766131310</v>
      </c>
      <c r="H18" s="46">
        <v>812592067</v>
      </c>
      <c r="I18" s="25">
        <f t="shared" si="0"/>
        <v>21.154318275031493</v>
      </c>
      <c r="J18" s="26">
        <f t="shared" si="1"/>
        <v>11.201917782038496</v>
      </c>
    </row>
    <row r="19" spans="1:10" ht="23.25" customHeight="1" x14ac:dyDescent="0.2">
      <c r="A19" s="31" t="s">
        <v>17</v>
      </c>
      <c r="B19" s="32" t="s">
        <v>29</v>
      </c>
      <c r="C19" s="50">
        <v>-95184616</v>
      </c>
      <c r="D19" s="50">
        <v>-124065796</v>
      </c>
      <c r="E19" s="50">
        <v>2454082</v>
      </c>
      <c r="F19" s="51">
        <v>-76962036</v>
      </c>
      <c r="G19" s="52">
        <v>-78645989</v>
      </c>
      <c r="H19" s="53">
        <v>-81769187</v>
      </c>
      <c r="I19" s="33">
        <f t="shared" si="0"/>
        <v>-3236.0824943909774</v>
      </c>
      <c r="J19" s="34">
        <f t="shared" si="1"/>
        <v>-421.78579598948841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28557128</v>
      </c>
      <c r="D23" s="41">
        <v>29358094</v>
      </c>
      <c r="E23" s="41">
        <v>7127044</v>
      </c>
      <c r="F23" s="41">
        <v>45367556</v>
      </c>
      <c r="G23" s="42">
        <v>27337861</v>
      </c>
      <c r="H23" s="43">
        <v>25550963</v>
      </c>
      <c r="I23" s="36">
        <f t="shared" si="0"/>
        <v>536.55501495430644</v>
      </c>
      <c r="J23" s="23">
        <f t="shared" si="1"/>
        <v>53.049745239584013</v>
      </c>
    </row>
    <row r="24" spans="1:10" x14ac:dyDescent="0.2">
      <c r="A24" s="9" t="s">
        <v>17</v>
      </c>
      <c r="B24" s="21" t="s">
        <v>33</v>
      </c>
      <c r="C24" s="41">
        <v>277583996</v>
      </c>
      <c r="D24" s="41">
        <v>287509928</v>
      </c>
      <c r="E24" s="41">
        <v>297086335</v>
      </c>
      <c r="F24" s="41">
        <v>276944126</v>
      </c>
      <c r="G24" s="42">
        <v>273564918</v>
      </c>
      <c r="H24" s="43">
        <v>298886496</v>
      </c>
      <c r="I24" s="36">
        <f t="shared" si="0"/>
        <v>-6.7799176963154517</v>
      </c>
      <c r="J24" s="23">
        <f t="shared" si="1"/>
        <v>0.20157296849514506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306141124</v>
      </c>
      <c r="D26" s="44">
        <v>316868022</v>
      </c>
      <c r="E26" s="44">
        <v>304213379</v>
      </c>
      <c r="F26" s="44">
        <v>322311682</v>
      </c>
      <c r="G26" s="45">
        <v>300902779</v>
      </c>
      <c r="H26" s="46">
        <v>324437459</v>
      </c>
      <c r="I26" s="25">
        <f t="shared" si="0"/>
        <v>5.9492133644786227</v>
      </c>
      <c r="J26" s="26">
        <f t="shared" si="1"/>
        <v>2.168627783612509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214406978</v>
      </c>
      <c r="D28" s="41">
        <v>238195975</v>
      </c>
      <c r="E28" s="41">
        <v>232715239</v>
      </c>
      <c r="F28" s="41">
        <v>271856484</v>
      </c>
      <c r="G28" s="42">
        <v>247991176</v>
      </c>
      <c r="H28" s="43">
        <v>254066135</v>
      </c>
      <c r="I28" s="36">
        <f t="shared" si="0"/>
        <v>16.819373397373425</v>
      </c>
      <c r="J28" s="23">
        <f t="shared" si="1"/>
        <v>2.9691954019017475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2000000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91734146</v>
      </c>
      <c r="D32" s="41">
        <v>78672047</v>
      </c>
      <c r="E32" s="41">
        <v>71498140</v>
      </c>
      <c r="F32" s="41">
        <v>48455198</v>
      </c>
      <c r="G32" s="42">
        <v>52911603</v>
      </c>
      <c r="H32" s="43">
        <v>70371324</v>
      </c>
      <c r="I32" s="36">
        <f t="shared" si="0"/>
        <v>-32.228729306804347</v>
      </c>
      <c r="J32" s="23">
        <f t="shared" si="1"/>
        <v>-0.52812000808517556</v>
      </c>
    </row>
    <row r="33" spans="1:11" ht="13.5" thickBot="1" x14ac:dyDescent="0.25">
      <c r="A33" s="9" t="s">
        <v>17</v>
      </c>
      <c r="B33" s="37" t="s">
        <v>41</v>
      </c>
      <c r="C33" s="57">
        <v>306141124</v>
      </c>
      <c r="D33" s="57">
        <v>316868022</v>
      </c>
      <c r="E33" s="57">
        <v>304213379</v>
      </c>
      <c r="F33" s="57">
        <v>322311682</v>
      </c>
      <c r="G33" s="58">
        <v>300902779</v>
      </c>
      <c r="H33" s="59">
        <v>324437459</v>
      </c>
      <c r="I33" s="38">
        <f t="shared" si="0"/>
        <v>5.9492133644786227</v>
      </c>
      <c r="J33" s="39">
        <f t="shared" si="1"/>
        <v>2.168627783612509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17210896667</v>
      </c>
      <c r="D8" s="41">
        <v>17214001247</v>
      </c>
      <c r="E8" s="41">
        <v>18489236357</v>
      </c>
      <c r="F8" s="41">
        <v>18476220120</v>
      </c>
      <c r="G8" s="42">
        <v>19444524311</v>
      </c>
      <c r="H8" s="43">
        <v>20451474303</v>
      </c>
      <c r="I8" s="22">
        <f>IF(($E8       =0),0,((($F8       /$E8       )-1)*100))</f>
        <v>-7.0398997279685904E-2</v>
      </c>
      <c r="J8" s="23">
        <f>IF(($E8       =0),0,(((($H8       /$E8       )^(1/3))-1)*100))</f>
        <v>3.4193686498839249</v>
      </c>
    </row>
    <row r="9" spans="1:11" x14ac:dyDescent="0.2">
      <c r="A9" s="3" t="s">
        <v>17</v>
      </c>
      <c r="B9" s="21" t="s">
        <v>20</v>
      </c>
      <c r="C9" s="41">
        <v>44677346010</v>
      </c>
      <c r="D9" s="41">
        <v>44569381703</v>
      </c>
      <c r="E9" s="41">
        <v>41105146695</v>
      </c>
      <c r="F9" s="41">
        <v>47838611635</v>
      </c>
      <c r="G9" s="42">
        <v>53254607392</v>
      </c>
      <c r="H9" s="43">
        <v>59754594924</v>
      </c>
      <c r="I9" s="22">
        <f>IF(($E9       =0),0,((($F9       /$E9       )-1)*100))</f>
        <v>16.381075075494266</v>
      </c>
      <c r="J9" s="23">
        <f>IF(($E9       =0),0,(((($H9       /$E9       )^(1/3))-1)*100))</f>
        <v>13.281337508313417</v>
      </c>
    </row>
    <row r="10" spans="1:11" x14ac:dyDescent="0.2">
      <c r="A10" s="3" t="s">
        <v>17</v>
      </c>
      <c r="B10" s="21" t="s">
        <v>21</v>
      </c>
      <c r="C10" s="41">
        <v>31120582909</v>
      </c>
      <c r="D10" s="41">
        <v>32849309499</v>
      </c>
      <c r="E10" s="41">
        <v>32659568628</v>
      </c>
      <c r="F10" s="41">
        <v>33760798925</v>
      </c>
      <c r="G10" s="42">
        <v>34183844920</v>
      </c>
      <c r="H10" s="43">
        <v>35835456853</v>
      </c>
      <c r="I10" s="22">
        <f t="shared" ref="I10:I33" si="0">IF(($E10      =0),0,((($F10      /$E10      )-1)*100))</f>
        <v>3.3718458119985195</v>
      </c>
      <c r="J10" s="23">
        <f t="shared" ref="J10:J33" si="1">IF(($E10      =0),0,(((($H10      /$E10      )^(1/3))-1)*100))</f>
        <v>3.1416719390541692</v>
      </c>
    </row>
    <row r="11" spans="1:11" x14ac:dyDescent="0.2">
      <c r="A11" s="9" t="s">
        <v>17</v>
      </c>
      <c r="B11" s="24" t="s">
        <v>22</v>
      </c>
      <c r="C11" s="44">
        <v>93008825586</v>
      </c>
      <c r="D11" s="44">
        <v>94632692449</v>
      </c>
      <c r="E11" s="44">
        <v>92253951680</v>
      </c>
      <c r="F11" s="44">
        <v>100075630680</v>
      </c>
      <c r="G11" s="45">
        <v>106882976623</v>
      </c>
      <c r="H11" s="46">
        <v>116041526080</v>
      </c>
      <c r="I11" s="25">
        <f t="shared" si="0"/>
        <v>8.4784216367564937</v>
      </c>
      <c r="J11" s="26">
        <f t="shared" si="1"/>
        <v>7.9467284065132926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25878569412</v>
      </c>
      <c r="D13" s="41">
        <v>25354062975</v>
      </c>
      <c r="E13" s="41">
        <v>23658941235</v>
      </c>
      <c r="F13" s="41">
        <v>26992144013</v>
      </c>
      <c r="G13" s="42">
        <v>28286153178</v>
      </c>
      <c r="H13" s="43">
        <v>29593314490</v>
      </c>
      <c r="I13" s="22">
        <f t="shared" si="0"/>
        <v>14.088554280142528</v>
      </c>
      <c r="J13" s="23">
        <f t="shared" si="1"/>
        <v>7.7455728809855628</v>
      </c>
    </row>
    <row r="14" spans="1:11" x14ac:dyDescent="0.2">
      <c r="A14" s="3" t="s">
        <v>17</v>
      </c>
      <c r="B14" s="21" t="s">
        <v>25</v>
      </c>
      <c r="C14" s="41">
        <v>4885320851</v>
      </c>
      <c r="D14" s="41">
        <v>4411067995</v>
      </c>
      <c r="E14" s="41">
        <v>2267291226</v>
      </c>
      <c r="F14" s="41">
        <v>5083516955</v>
      </c>
      <c r="G14" s="42">
        <v>5867713570</v>
      </c>
      <c r="H14" s="43">
        <v>6410605065</v>
      </c>
      <c r="I14" s="22">
        <f t="shared" si="0"/>
        <v>124.21102753387534</v>
      </c>
      <c r="J14" s="23">
        <f t="shared" si="1"/>
        <v>41.404719611472231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23234574470</v>
      </c>
      <c r="D16" s="41">
        <v>23258692501</v>
      </c>
      <c r="E16" s="41">
        <v>22734752508</v>
      </c>
      <c r="F16" s="41">
        <v>25969414286</v>
      </c>
      <c r="G16" s="42">
        <v>29477178694</v>
      </c>
      <c r="H16" s="43">
        <v>33637742190</v>
      </c>
      <c r="I16" s="22">
        <f t="shared" si="0"/>
        <v>14.227829297291784</v>
      </c>
      <c r="J16" s="23">
        <f t="shared" si="1"/>
        <v>13.94944186079632</v>
      </c>
    </row>
    <row r="17" spans="1:10" x14ac:dyDescent="0.2">
      <c r="A17" s="3" t="s">
        <v>17</v>
      </c>
      <c r="B17" s="21" t="s">
        <v>27</v>
      </c>
      <c r="C17" s="41">
        <v>38895062059</v>
      </c>
      <c r="D17" s="41">
        <v>42152588600</v>
      </c>
      <c r="E17" s="41">
        <v>37085305935</v>
      </c>
      <c r="F17" s="41">
        <v>40855185293</v>
      </c>
      <c r="G17" s="42">
        <v>42245921612</v>
      </c>
      <c r="H17" s="43">
        <v>44868600793</v>
      </c>
      <c r="I17" s="29">
        <f t="shared" si="0"/>
        <v>10.165426070928273</v>
      </c>
      <c r="J17" s="30">
        <f t="shared" si="1"/>
        <v>6.5565670046280999</v>
      </c>
    </row>
    <row r="18" spans="1:10" x14ac:dyDescent="0.2">
      <c r="A18" s="3" t="s">
        <v>17</v>
      </c>
      <c r="B18" s="24" t="s">
        <v>28</v>
      </c>
      <c r="C18" s="44">
        <v>92893526792</v>
      </c>
      <c r="D18" s="44">
        <v>95176412071</v>
      </c>
      <c r="E18" s="44">
        <v>85746290904</v>
      </c>
      <c r="F18" s="44">
        <v>98900260547</v>
      </c>
      <c r="G18" s="45">
        <v>105876967054</v>
      </c>
      <c r="H18" s="46">
        <v>114510262538</v>
      </c>
      <c r="I18" s="25">
        <f t="shared" si="0"/>
        <v>15.340569841938635</v>
      </c>
      <c r="J18" s="26">
        <f t="shared" si="1"/>
        <v>10.12257444940845</v>
      </c>
    </row>
    <row r="19" spans="1:10" ht="23.25" customHeight="1" x14ac:dyDescent="0.2">
      <c r="A19" s="31" t="s">
        <v>17</v>
      </c>
      <c r="B19" s="32" t="s">
        <v>29</v>
      </c>
      <c r="C19" s="50">
        <v>115298794</v>
      </c>
      <c r="D19" s="50">
        <v>-543719622</v>
      </c>
      <c r="E19" s="50">
        <v>6507660776</v>
      </c>
      <c r="F19" s="51">
        <v>1175370133</v>
      </c>
      <c r="G19" s="52">
        <v>1006009569</v>
      </c>
      <c r="H19" s="53">
        <v>1531263542</v>
      </c>
      <c r="I19" s="33">
        <f t="shared" si="0"/>
        <v>-81.938669309028541</v>
      </c>
      <c r="J19" s="34">
        <f t="shared" si="1"/>
        <v>-38.263546327594419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2471064478</v>
      </c>
      <c r="D22" s="41">
        <v>2188958785</v>
      </c>
      <c r="E22" s="41">
        <v>1912763712</v>
      </c>
      <c r="F22" s="41">
        <v>2302259330</v>
      </c>
      <c r="G22" s="42">
        <v>1373322373</v>
      </c>
      <c r="H22" s="43">
        <v>1334230373</v>
      </c>
      <c r="I22" s="36">
        <f t="shared" si="0"/>
        <v>20.362976124883737</v>
      </c>
      <c r="J22" s="23">
        <f t="shared" si="1"/>
        <v>-11.31370752086449</v>
      </c>
    </row>
    <row r="23" spans="1:10" x14ac:dyDescent="0.2">
      <c r="A23" s="9" t="s">
        <v>17</v>
      </c>
      <c r="B23" s="21" t="s">
        <v>32</v>
      </c>
      <c r="C23" s="41">
        <v>3423978909</v>
      </c>
      <c r="D23" s="41">
        <v>3411250924</v>
      </c>
      <c r="E23" s="41">
        <v>2192759057</v>
      </c>
      <c r="F23" s="41">
        <v>4076152324</v>
      </c>
      <c r="G23" s="42">
        <v>3313604178</v>
      </c>
      <c r="H23" s="43">
        <v>2449655718</v>
      </c>
      <c r="I23" s="36">
        <f t="shared" si="0"/>
        <v>85.891482741233972</v>
      </c>
      <c r="J23" s="23">
        <f t="shared" si="1"/>
        <v>3.7619311674812916</v>
      </c>
    </row>
    <row r="24" spans="1:10" x14ac:dyDescent="0.2">
      <c r="A24" s="9" t="s">
        <v>17</v>
      </c>
      <c r="B24" s="21" t="s">
        <v>33</v>
      </c>
      <c r="C24" s="41">
        <v>11003656273</v>
      </c>
      <c r="D24" s="41">
        <v>11181003971</v>
      </c>
      <c r="E24" s="41">
        <v>8440012330</v>
      </c>
      <c r="F24" s="41">
        <v>8618263496</v>
      </c>
      <c r="G24" s="42">
        <v>8475796716</v>
      </c>
      <c r="H24" s="43">
        <v>9236137569</v>
      </c>
      <c r="I24" s="36">
        <f t="shared" si="0"/>
        <v>2.111977554421407</v>
      </c>
      <c r="J24" s="23">
        <f t="shared" si="1"/>
        <v>3.0502628704712986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16898699660</v>
      </c>
      <c r="D26" s="44">
        <v>16781213680</v>
      </c>
      <c r="E26" s="44">
        <v>12545535099</v>
      </c>
      <c r="F26" s="44">
        <v>14996675150</v>
      </c>
      <c r="G26" s="45">
        <v>13162723267</v>
      </c>
      <c r="H26" s="46">
        <v>13020023660</v>
      </c>
      <c r="I26" s="25">
        <f t="shared" si="0"/>
        <v>19.537947418403689</v>
      </c>
      <c r="J26" s="26">
        <f t="shared" si="1"/>
        <v>1.24514216565077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4137251978</v>
      </c>
      <c r="D28" s="41">
        <v>3750116166</v>
      </c>
      <c r="E28" s="41">
        <v>3234976810</v>
      </c>
      <c r="F28" s="41">
        <v>4057592789</v>
      </c>
      <c r="G28" s="42">
        <v>3764492276</v>
      </c>
      <c r="H28" s="43">
        <v>3866232806</v>
      </c>
      <c r="I28" s="36">
        <f t="shared" si="0"/>
        <v>25.428806056881758</v>
      </c>
      <c r="J28" s="23">
        <f t="shared" si="1"/>
        <v>6.1220448991212262</v>
      </c>
    </row>
    <row r="29" spans="1:10" x14ac:dyDescent="0.2">
      <c r="A29" s="9" t="s">
        <v>17</v>
      </c>
      <c r="B29" s="21" t="s">
        <v>38</v>
      </c>
      <c r="C29" s="41">
        <v>1339233554</v>
      </c>
      <c r="D29" s="41">
        <v>1293905676</v>
      </c>
      <c r="E29" s="41">
        <v>937866986</v>
      </c>
      <c r="F29" s="41">
        <v>1172964048</v>
      </c>
      <c r="G29" s="42">
        <v>942632178</v>
      </c>
      <c r="H29" s="43">
        <v>944036298</v>
      </c>
      <c r="I29" s="36">
        <f t="shared" si="0"/>
        <v>25.067207344901689</v>
      </c>
      <c r="J29" s="23">
        <f t="shared" si="1"/>
        <v>0.21878844995928404</v>
      </c>
    </row>
    <row r="30" spans="1:10" x14ac:dyDescent="0.2">
      <c r="A30" s="9" t="s">
        <v>17</v>
      </c>
      <c r="B30" s="21" t="s">
        <v>39</v>
      </c>
      <c r="C30" s="41">
        <v>683826415</v>
      </c>
      <c r="D30" s="41">
        <v>668404835</v>
      </c>
      <c r="E30" s="41">
        <v>77241127</v>
      </c>
      <c r="F30" s="41">
        <v>664161695</v>
      </c>
      <c r="G30" s="42">
        <v>497777268</v>
      </c>
      <c r="H30" s="43">
        <v>523980596</v>
      </c>
      <c r="I30" s="36">
        <f t="shared" si="0"/>
        <v>759.85500315136517</v>
      </c>
      <c r="J30" s="23">
        <f t="shared" si="1"/>
        <v>89.302144660001019</v>
      </c>
    </row>
    <row r="31" spans="1:10" x14ac:dyDescent="0.2">
      <c r="A31" s="9" t="s">
        <v>17</v>
      </c>
      <c r="B31" s="21" t="s">
        <v>40</v>
      </c>
      <c r="C31" s="41">
        <v>4768307168</v>
      </c>
      <c r="D31" s="41">
        <v>5321346053</v>
      </c>
      <c r="E31" s="41">
        <v>4361455210</v>
      </c>
      <c r="F31" s="41">
        <v>3190594533</v>
      </c>
      <c r="G31" s="42">
        <v>2870347560</v>
      </c>
      <c r="H31" s="43">
        <v>3048124649</v>
      </c>
      <c r="I31" s="36">
        <f t="shared" si="0"/>
        <v>-26.845642580839435</v>
      </c>
      <c r="J31" s="23">
        <f t="shared" si="1"/>
        <v>-11.257068957966309</v>
      </c>
    </row>
    <row r="32" spans="1:10" x14ac:dyDescent="0.2">
      <c r="A32" s="9" t="s">
        <v>17</v>
      </c>
      <c r="B32" s="21" t="s">
        <v>34</v>
      </c>
      <c r="C32" s="41">
        <v>5992328379</v>
      </c>
      <c r="D32" s="41">
        <v>5766821274</v>
      </c>
      <c r="E32" s="41">
        <v>4458867119</v>
      </c>
      <c r="F32" s="41">
        <v>5921438158</v>
      </c>
      <c r="G32" s="42">
        <v>5099606701</v>
      </c>
      <c r="H32" s="43">
        <v>4650357887</v>
      </c>
      <c r="I32" s="36">
        <f t="shared" si="0"/>
        <v>32.801404481594275</v>
      </c>
      <c r="J32" s="23">
        <f t="shared" si="1"/>
        <v>1.4115177169009341</v>
      </c>
    </row>
    <row r="33" spans="1:11" ht="13.5" thickBot="1" x14ac:dyDescent="0.25">
      <c r="A33" s="9" t="s">
        <v>17</v>
      </c>
      <c r="B33" s="37" t="s">
        <v>41</v>
      </c>
      <c r="C33" s="57">
        <v>16920947494</v>
      </c>
      <c r="D33" s="57">
        <v>16800594004</v>
      </c>
      <c r="E33" s="57">
        <v>13070407252</v>
      </c>
      <c r="F33" s="57">
        <v>15006751223</v>
      </c>
      <c r="G33" s="58">
        <v>13174855983</v>
      </c>
      <c r="H33" s="59">
        <v>13032732236</v>
      </c>
      <c r="I33" s="38">
        <f t="shared" si="0"/>
        <v>14.814717963005375</v>
      </c>
      <c r="J33" s="39">
        <f t="shared" si="1"/>
        <v>-9.6174695370532248E-2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FFC20F-4C76-4A40-8DBB-C20B8544E1D0}"/>
</file>

<file path=customXml/itemProps2.xml><?xml version="1.0" encoding="utf-8"?>
<ds:datastoreItem xmlns:ds="http://schemas.openxmlformats.org/officeDocument/2006/customXml" ds:itemID="{BD5DCE53-D6BF-428B-ACB0-04470053A18F}"/>
</file>

<file path=customXml/itemProps3.xml><?xml version="1.0" encoding="utf-8"?>
<ds:datastoreItem xmlns:ds="http://schemas.openxmlformats.org/officeDocument/2006/customXml" ds:itemID="{ABEDD222-9173-4A31-8614-B33081A2F8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2024-08-22T22:02:44Z</dcterms:created>
  <dcterms:modified xsi:type="dcterms:W3CDTF">2024-08-22T22:03:32Z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